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PREGÃO\PREGÃO 2024\PREGÃO ELETRÔNICO - 2024\Pregão Eletrônico nº 053-2024 - Seguro de Vida - Natália\"/>
    </mc:Choice>
  </mc:AlternateContent>
  <bookViews>
    <workbookView xWindow="0" yWindow="0" windowWidth="28800" windowHeight="12435" tabRatio="817" activeTab="4"/>
  </bookViews>
  <sheets>
    <sheet name="RELAÇÃO DE EMPREGADOS DMED-CPF" sheetId="5" r:id="rId1"/>
    <sheet name="RELAÇÃO DE EMPREGADO DMEE-CPF" sheetId="6" r:id="rId2"/>
    <sheet name="RELAÇÃO DE EMPREGADOS DME - CPF" sheetId="7" r:id="rId3"/>
    <sheet name="RELAÇÃO DE EMPREGADOS AFASTADOS" sheetId="8" r:id="rId4"/>
    <sheet name="RELAÇÃO DE APOSENTADOS POR INVA" sheetId="9" r:id="rId5"/>
  </sheets>
  <externalReferences>
    <externalReference r:id="rId6"/>
    <externalReference r:id="rId7"/>
    <externalReference r:id="rId8"/>
  </externalReferences>
  <definedNames>
    <definedName name="_xlnm._FilterDatabase" localSheetId="1" hidden="1">'RELAÇÃO DE EMPREGADO DMEE-CPF'!$A$2:$G$2</definedName>
    <definedName name="_xlnm._FilterDatabase" localSheetId="2" hidden="1">'RELAÇÃO DE EMPREGADOS DME - CPF'!$A$3:$G$13</definedName>
    <definedName name="_xlnm._FilterDatabase" localSheetId="0" hidden="1">'RELAÇÃO DE EMPREGADOS DMED-CPF'!$A$2:$F$140</definedName>
  </definedNames>
  <calcPr calcId="152511"/>
</workbook>
</file>

<file path=xl/calcChain.xml><?xml version="1.0" encoding="utf-8"?>
<calcChain xmlns="http://schemas.openxmlformats.org/spreadsheetml/2006/main">
  <c r="G4" i="5" l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3" i="5"/>
  <c r="G5" i="7"/>
  <c r="G6" i="7"/>
  <c r="G7" i="7"/>
  <c r="G8" i="7"/>
  <c r="G9" i="7"/>
  <c r="G10" i="7"/>
  <c r="G11" i="7"/>
  <c r="G12" i="7"/>
  <c r="G13" i="7"/>
  <c r="G4" i="7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</calcChain>
</file>

<file path=xl/sharedStrings.xml><?xml version="1.0" encoding="utf-8"?>
<sst xmlns="http://schemas.openxmlformats.org/spreadsheetml/2006/main" count="528" uniqueCount="88">
  <si>
    <t>M</t>
  </si>
  <si>
    <t>ELETRICISTA DE INSTALAÇÕES II</t>
  </si>
  <si>
    <t>OPERADOR DE QUADRO DISTRIBUIÇÃO ENERGIA</t>
  </si>
  <si>
    <t>OPERADOR DE CENTRAL HIDRELÉTRICA II</t>
  </si>
  <si>
    <t>ELETRICISTA DE MANUTENÇÃO ELETROELETRÔNICA II</t>
  </si>
  <si>
    <t>F</t>
  </si>
  <si>
    <t>APRENDIZ</t>
  </si>
  <si>
    <t>ENGENHEIRO ELETRICISTA</t>
  </si>
  <si>
    <t>LEITURISTA</t>
  </si>
  <si>
    <t>AUXILIAR DE LIMPEZA</t>
  </si>
  <si>
    <t>OPERADOR DE TELEATENDIMENTO</t>
  </si>
  <si>
    <t>TÉCNICO DE CALIBRAÇÃO II</t>
  </si>
  <si>
    <t>PROJETISTA ELÉTRICO</t>
  </si>
  <si>
    <t>ELETRICISTA DE REDE II</t>
  </si>
  <si>
    <t>ELETRICISTA DE REDE I</t>
  </si>
  <si>
    <t>ASSISTENTE ADMINISTRATIVO II</t>
  </si>
  <si>
    <t>PSICÓLOGO DO TRABALHO</t>
  </si>
  <si>
    <t>ANALISTA DE SISTEMAS</t>
  </si>
  <si>
    <t>LAVADOR DE VEICULOS</t>
  </si>
  <si>
    <t>TÉCNICO EM SEGURANÇA DO TRABALHO</t>
  </si>
  <si>
    <t>AGENTE DE PORTARIA</t>
  </si>
  <si>
    <t>ALMOXARIFE I</t>
  </si>
  <si>
    <t>MESTRE DE OBRAS</t>
  </si>
  <si>
    <t>ENGENHEIRO CIVIL</t>
  </si>
  <si>
    <t>ASSISTENTE ADMINISTRATIVO I</t>
  </si>
  <si>
    <t>PEDREIRO</t>
  </si>
  <si>
    <t>TECNICO MANUTENÇAO ELETRICA</t>
  </si>
  <si>
    <t>SEQ.</t>
  </si>
  <si>
    <t>MATRÍCULA</t>
  </si>
  <si>
    <t>NASCIMENTO</t>
  </si>
  <si>
    <t>SEXO</t>
  </si>
  <si>
    <t>ADMISSÃO</t>
  </si>
  <si>
    <t>CARGO</t>
  </si>
  <si>
    <t>CPF</t>
  </si>
  <si>
    <t>GRUPO I - EMPREGADOS E DIRETORES COMISSIONADOS  - DME DISTRIBUIÇÃO S/A - DMED</t>
  </si>
  <si>
    <t>GRUPO II - APRENDIZES E ESTAGIÁRIOS - DME DISTRIBUIÇÃO S/A - DMED</t>
  </si>
  <si>
    <t>GRUPO I - EMPREGADOS E DIRETORES COMISSIONADOS - DME ENERGÉTICA S/A - DMEE</t>
  </si>
  <si>
    <t>GRUPO II - ESTAGIÁRIOS E APRENDIZES - DME ENERGÉTICA S/A - DMEE</t>
  </si>
  <si>
    <t>GRUPO I - EMPREGADOS E DIRETORES COMISSIONADOS - DME POÇOS DE CALDAS PARTICIAPAÇÕES  S/A</t>
  </si>
  <si>
    <t>SECRETARIA</t>
  </si>
  <si>
    <t>CONTADOR</t>
  </si>
  <si>
    <t>AUXILIAR DE CONSERVACAO DE BARRAGENS</t>
  </si>
  <si>
    <t>ANALISTA FINANCEIRO</t>
  </si>
  <si>
    <t>ANALISTA EM ENERGIA</t>
  </si>
  <si>
    <t>ASSISTENTE ADMINISTRATIVO</t>
  </si>
  <si>
    <t>ELETRICISTA DE INSTALACOES II</t>
  </si>
  <si>
    <t>ENGENHEIRO DE EQUIPAMENTOS EM COMPUTACAO</t>
  </si>
  <si>
    <t>OPERADOR DE CENTRAL HIDRELETRICA II</t>
  </si>
  <si>
    <t>ANALISTA AMBIENTAL</t>
  </si>
  <si>
    <t>TECNICO EM SEGURANCA DO TRABALHO</t>
  </si>
  <si>
    <t>DIRETOR SUPERINTENDENTE</t>
  </si>
  <si>
    <t>DIRETOR TECNICO</t>
  </si>
  <si>
    <t>DIRETOR COMERCIAL FINANCEIRO</t>
  </si>
  <si>
    <t>ESTAGIARIO - ADMINISTRATIVO</t>
  </si>
  <si>
    <t>SALÁRIO</t>
  </si>
  <si>
    <t>EMPREGADOS AFASTADOS</t>
  </si>
  <si>
    <t>DME DISTRIBUIÇÃO</t>
  </si>
  <si>
    <t>cid</t>
  </si>
  <si>
    <t>DME ENERGÉTICA S.A</t>
  </si>
  <si>
    <t>F10</t>
  </si>
  <si>
    <t>DME POÇOS DE CALDAS PARTICIPAÇÕES S.A</t>
  </si>
  <si>
    <t>ATÉ A PRESENTE DATA NÃO HÁ EMPREGADO AFASTADO</t>
  </si>
  <si>
    <t>RELAÇÃO DE EMPREGADOS APOSENTADOS POR INVALIDEZ</t>
  </si>
  <si>
    <t>OPERADOR DE CENTRAL HIDREELÉTRICA II</t>
  </si>
  <si>
    <t>DME DISTRIBUIÇÃO S.A</t>
  </si>
  <si>
    <t>Não há empregados afastados por invalidez</t>
  </si>
  <si>
    <t xml:space="preserve">DME DISTRIBUIÇÃO ENERGÉTICA S.A E </t>
  </si>
  <si>
    <t>ESTAGIÁRIO - DIREITO</t>
  </si>
  <si>
    <t>ESTAGIÁGIO - COMUNICAÇÃO</t>
  </si>
  <si>
    <t>DIRETOR PRESIDENTE</t>
  </si>
  <si>
    <t>01872421601</t>
  </si>
  <si>
    <t>APRENDIZ ASSISTENTE ADMINISTRATIVO</t>
  </si>
  <si>
    <t>10284820601</t>
  </si>
  <si>
    <t>ESTAGIARIO - ADMINISTRACAO</t>
  </si>
  <si>
    <t>70248448684</t>
  </si>
  <si>
    <t>13081312671</t>
  </si>
  <si>
    <t>15125853607</t>
  </si>
  <si>
    <t>13744926630</t>
  </si>
  <si>
    <t>ESTAGIARIO - ENGENHARIA CIVIL</t>
  </si>
  <si>
    <t>DESENHISTA PROJETISTA MECÂNICO</t>
  </si>
  <si>
    <t>TECNICO EM ELETROMECÂNICA I</t>
  </si>
  <si>
    <t>ESTAGIÁRIO - ADMINISTRAÇÃO</t>
  </si>
  <si>
    <t>ESTAGIÁRIO - ENGENHARIA ELÉTRICA</t>
  </si>
  <si>
    <t>ESTAGIÁRIO - TI</t>
  </si>
  <si>
    <t>ESTAGIÁRIO - ENGENHARIA AMBIENTAL</t>
  </si>
  <si>
    <t>Salário</t>
  </si>
  <si>
    <t xml:space="preserve">M79.6 </t>
  </si>
  <si>
    <t>Z98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</si>
</sst>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indexed="64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Continuous" vertical="center"/>
    </xf>
    <xf numFmtId="0" fontId="0" fillId="0" borderId="3" xfId="0" applyNumberFormat="1" applyBorder="1" applyAlignment="1">
      <alignment horizontal="centerContinuous" vertical="center"/>
    </xf>
    <xf numFmtId="0" fontId="3" fillId="0" borderId="3" xfId="0" applyNumberFormat="1" applyFont="1" applyBorder="1" applyAlignment="1">
      <alignment horizontal="centerContinuous" vertical="center"/>
    </xf>
    <xf numFmtId="14" fontId="0" fillId="0" borderId="0" xfId="0" applyNumberFormat="1" applyAlignment="1">
      <alignment horizontal="centerContinuous"/>
    </xf>
    <xf numFmtId="0" fontId="0" fillId="0" borderId="0" xfId="0" applyAlignment="1">
      <alignment horizontal="left"/>
    </xf>
    <xf numFmtId="0" fontId="0" fillId="0" borderId="0" xfId="0" applyBorder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3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14" fontId="0" fillId="0" borderId="0" xfId="0" applyNumberFormat="1" applyAlignment="1">
      <alignment horizontal="centerContinuous" vertic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14" fontId="0" fillId="0" borderId="5" xfId="0" applyNumberForma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" vertical="center"/>
    </xf>
    <xf numFmtId="14" fontId="3" fillId="2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Continuous" vertical="center"/>
    </xf>
    <xf numFmtId="0" fontId="0" fillId="0" borderId="5" xfId="0" applyNumberFormat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/>
    <xf numFmtId="0" fontId="0" fillId="0" borderId="0" xfId="0" applyAlignment="1"/>
    <xf numFmtId="43" fontId="0" fillId="0" borderId="0" xfId="1" applyFont="1"/>
    <xf numFmtId="0" fontId="3" fillId="2" borderId="1" xfId="0" applyFont="1" applyFill="1" applyBorder="1" applyAlignment="1">
      <alignment horizontal="left" vertical="center"/>
    </xf>
    <xf numFmtId="43" fontId="0" fillId="0" borderId="0" xfId="1" applyFont="1" applyBorder="1"/>
    <xf numFmtId="43" fontId="0" fillId="0" borderId="0" xfId="1" applyFont="1" applyAlignment="1">
      <alignment vertical="center"/>
    </xf>
    <xf numFmtId="43" fontId="3" fillId="2" borderId="1" xfId="1" applyFont="1" applyFill="1" applyBorder="1" applyAlignment="1">
      <alignment horizontal="left" vertical="center"/>
    </xf>
    <xf numFmtId="43" fontId="3" fillId="2" borderId="4" xfId="1" applyFont="1" applyFill="1" applyBorder="1" applyAlignment="1">
      <alignment horizontal="center" vertical="center"/>
    </xf>
    <xf numFmtId="43" fontId="0" fillId="0" borderId="1" xfId="1" applyFont="1" applyBorder="1"/>
    <xf numFmtId="14" fontId="0" fillId="0" borderId="1" xfId="0" applyNumberFormat="1" applyBorder="1"/>
    <xf numFmtId="0" fontId="3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4" fontId="0" fillId="0" borderId="0" xfId="0" applyNumberFormat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14" fontId="5" fillId="2" borderId="4" xfId="0" applyNumberFormat="1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/>
    <xf numFmtId="43" fontId="6" fillId="0" borderId="1" xfId="1" applyFont="1" applyBorder="1"/>
    <xf numFmtId="0" fontId="6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3" fontId="0" fillId="0" borderId="5" xfId="1" applyFont="1" applyBorder="1"/>
    <xf numFmtId="14" fontId="0" fillId="0" borderId="0" xfId="0" applyNumberFormat="1" applyBorder="1" applyAlignment="1">
      <alignment horizontal="left" vertical="center"/>
    </xf>
    <xf numFmtId="0" fontId="5" fillId="2" borderId="4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left" vertical="top"/>
    </xf>
    <xf numFmtId="43" fontId="0" fillId="0" borderId="1" xfId="1" applyFont="1" applyBorder="1" applyAlignment="1"/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14" fontId="7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43" fontId="0" fillId="0" borderId="0" xfId="1" applyFont="1" applyAlignment="1"/>
    <xf numFmtId="1" fontId="0" fillId="0" borderId="0" xfId="0" applyNumberFormat="1" applyAlignment="1">
      <alignment horizontal="centerContinuous" vertical="center"/>
    </xf>
    <xf numFmtId="1" fontId="3" fillId="2" borderId="6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Continuous" vertical="center"/>
    </xf>
    <xf numFmtId="1" fontId="0" fillId="0" borderId="0" xfId="0" applyNumberFormat="1" applyAlignment="1"/>
    <xf numFmtId="1" fontId="0" fillId="0" borderId="0" xfId="0" applyNumberForma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/>
    <xf numFmtId="43" fontId="0" fillId="0" borderId="10" xfId="1" applyFont="1" applyBorder="1" applyAlignme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14" fontId="8" fillId="0" borderId="11" xfId="0" applyNumberFormat="1" applyFont="1" applyBorder="1" applyAlignment="1">
      <alignment horizontal="right" vertical="top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43" fontId="0" fillId="0" borderId="0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/>
    </xf>
    <xf numFmtId="14" fontId="6" fillId="0" borderId="0" xfId="0" applyNumberFormat="1" applyFont="1" applyBorder="1"/>
    <xf numFmtId="43" fontId="6" fillId="0" borderId="0" xfId="1" applyFont="1" applyBorder="1"/>
  </cellXfs>
  <cellStyles count="2">
    <cellStyle name="Normal" xfId="0" builtinId="0"/>
    <cellStyle name="Vírgula" xfId="1" builtin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general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outline="0">
        <top style="hair">
          <color indexed="64"/>
        </top>
      </border>
    </dxf>
    <dxf>
      <border outline="0">
        <left style="hair">
          <color indexed="64"/>
        </left>
        <right style="hair">
          <color indexed="64"/>
        </right>
        <bottom style="hair">
          <color indexed="64"/>
        </bottom>
      </border>
    </dxf>
    <dxf>
      <border outline="0">
        <bottom style="hair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ME%20-%20GERAL%20EMPRESAS/PROCESSO%20DE%20COMPRA%20UNIFICADOS/SEGURO%20DE%20VIDA/2025-2028/Em%20Revisao/DMED%20-%20FOLHA%20DE%20SAL&#193;RIOS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ME%20-%20GERAL%20EMPRESAS/PROCESSO%20DE%20COMPRA%20UNIFICADOS/SEGURO%20DE%20VIDA/2025-2028/Em%20Revisao/DMEE%20-%20FOLHA%20DE%20SAL&#193;RIOS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ME%20-%20GERAL%20EMPRESAS/PROCESSO%20DE%20COMPRA%20UNIFICADOS/SEGURO%20DE%20VIDA/2025-2028/Em%20Revisao/DMEP%20-%20FOLHA%20DE%20SAL&#193;RIO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ABORADORES"/>
      <sheetName val="OUTUBRO 2024"/>
      <sheetName val="Planilha1"/>
    </sheetNames>
    <sheetDataSet>
      <sheetData sheetId="0"/>
      <sheetData sheetId="1">
        <row r="3">
          <cell r="C3" t="str">
            <v>Mat.</v>
          </cell>
          <cell r="D3" t="str">
            <v>NOME DO FUNCIONARIO</v>
          </cell>
          <cell r="E3" t="str">
            <v>SALÁRIO TOTAL</v>
          </cell>
        </row>
        <row r="4">
          <cell r="C4">
            <v>48</v>
          </cell>
          <cell r="D4" t="str">
            <v>CLAUDIO MATAVELLI</v>
          </cell>
          <cell r="E4">
            <v>33674.984023230005</v>
          </cell>
        </row>
        <row r="5">
          <cell r="C5">
            <v>58</v>
          </cell>
          <cell r="D5" t="str">
            <v>ROBERTO DOMINGOS</v>
          </cell>
          <cell r="E5">
            <v>14059.232185680001</v>
          </cell>
        </row>
        <row r="6">
          <cell r="C6">
            <v>130</v>
          </cell>
          <cell r="D6" t="str">
            <v>MARIA ISABEL DE OLIVEIRA FERREIRA</v>
          </cell>
          <cell r="E6">
            <v>16243.126578719999</v>
          </cell>
        </row>
        <row r="7">
          <cell r="C7">
            <v>138</v>
          </cell>
          <cell r="D7" t="str">
            <v>PAULO RODRIGUES FERREIRA</v>
          </cell>
          <cell r="E7">
            <v>18019.090649975999</v>
          </cell>
        </row>
        <row r="8">
          <cell r="C8">
            <v>158</v>
          </cell>
          <cell r="D8" t="str">
            <v>JOAO DOS REIS CORREA SETTE</v>
          </cell>
          <cell r="E8">
            <v>10901.780917456001</v>
          </cell>
        </row>
        <row r="9">
          <cell r="C9">
            <v>178</v>
          </cell>
          <cell r="D9" t="str">
            <v>PEDRO GOMES DA SILVA</v>
          </cell>
          <cell r="E9">
            <v>5817.8043487199993</v>
          </cell>
        </row>
        <row r="10">
          <cell r="C10">
            <v>217</v>
          </cell>
          <cell r="D10" t="str">
            <v>FRANCISCO CARLOS SARTÓRIS</v>
          </cell>
          <cell r="E10">
            <v>6670.3292514000004</v>
          </cell>
        </row>
        <row r="11">
          <cell r="C11">
            <v>235</v>
          </cell>
          <cell r="D11" t="str">
            <v>PAULO DAVI SILVEIRA</v>
          </cell>
          <cell r="E11">
            <v>11355.8220702</v>
          </cell>
        </row>
        <row r="12">
          <cell r="C12">
            <v>283</v>
          </cell>
          <cell r="D12" t="str">
            <v>LUIS ALBERTO CARMEN GALLO</v>
          </cell>
          <cell r="E12">
            <v>29349.326138199998</v>
          </cell>
        </row>
        <row r="13">
          <cell r="C13">
            <v>304</v>
          </cell>
          <cell r="D13" t="str">
            <v>WALTER ROSSI JUNIOR</v>
          </cell>
          <cell r="E13">
            <v>17954.345606522002</v>
          </cell>
        </row>
        <row r="14">
          <cell r="C14">
            <v>351</v>
          </cell>
          <cell r="D14" t="str">
            <v>ANDERSON MUNIZ</v>
          </cell>
          <cell r="E14">
            <v>22506.204386224003</v>
          </cell>
        </row>
        <row r="15">
          <cell r="C15">
            <v>356</v>
          </cell>
          <cell r="D15" t="str">
            <v>KENIA CHRISTOFANO DE ARAUJO</v>
          </cell>
          <cell r="E15">
            <v>11779.71387824</v>
          </cell>
        </row>
        <row r="16">
          <cell r="C16">
            <v>359</v>
          </cell>
          <cell r="D16" t="str">
            <v>ELIANA DOS REIS</v>
          </cell>
          <cell r="E16">
            <v>12872.00154944</v>
          </cell>
        </row>
        <row r="17">
          <cell r="C17">
            <v>363</v>
          </cell>
          <cell r="D17" t="str">
            <v>RENATO JOSE DA ROCHA</v>
          </cell>
          <cell r="E17">
            <v>9865.3066494400009</v>
          </cell>
        </row>
        <row r="18">
          <cell r="C18">
            <v>375</v>
          </cell>
          <cell r="D18" t="str">
            <v>VEGNO DE SOUZA</v>
          </cell>
          <cell r="E18">
            <v>16648.251227010001</v>
          </cell>
        </row>
        <row r="19">
          <cell r="C19">
            <v>380</v>
          </cell>
          <cell r="D19" t="str">
            <v>ROGERIO DO LAGO PEREIRA</v>
          </cell>
          <cell r="E19">
            <v>10977.294667859998</v>
          </cell>
        </row>
        <row r="20">
          <cell r="C20">
            <v>387</v>
          </cell>
          <cell r="D20" t="str">
            <v>LUIZ FERNANDO DE SOUSA LUCAS PURCINO</v>
          </cell>
          <cell r="E20">
            <v>18143.804030940002</v>
          </cell>
        </row>
        <row r="21">
          <cell r="C21">
            <v>390</v>
          </cell>
          <cell r="D21" t="str">
            <v>REGINALDO CAMPOS CAVA</v>
          </cell>
          <cell r="E21">
            <v>13107.532496219999</v>
          </cell>
        </row>
        <row r="22">
          <cell r="C22">
            <v>481</v>
          </cell>
          <cell r="D22" t="str">
            <v>LUIS CARLOS DOS SANTOS</v>
          </cell>
          <cell r="E22">
            <v>24735.881101152001</v>
          </cell>
        </row>
        <row r="23">
          <cell r="C23">
            <v>517</v>
          </cell>
          <cell r="D23" t="str">
            <v>JULIO CESAR DE LIMA</v>
          </cell>
          <cell r="E23">
            <v>10412.606394499999</v>
          </cell>
        </row>
        <row r="24">
          <cell r="C24">
            <v>541</v>
          </cell>
          <cell r="D24" t="str">
            <v>EDUARDO DE SOUZA</v>
          </cell>
          <cell r="E24">
            <v>28633.403016600005</v>
          </cell>
        </row>
        <row r="25">
          <cell r="C25">
            <v>543</v>
          </cell>
          <cell r="D25" t="str">
            <v>WAGNER THORRECILHA</v>
          </cell>
          <cell r="E25">
            <v>13986.73508667</v>
          </cell>
        </row>
        <row r="26">
          <cell r="C26">
            <v>555</v>
          </cell>
          <cell r="D26" t="str">
            <v>MARCELO ANTONIO LONGO</v>
          </cell>
          <cell r="E26">
            <v>15972.983740896001</v>
          </cell>
        </row>
        <row r="27">
          <cell r="C27">
            <v>571</v>
          </cell>
          <cell r="D27" t="str">
            <v>SANDRA CRISTINA RODRIGUES RIBEIRO BERTOZZI</v>
          </cell>
          <cell r="E27">
            <v>15797.24782504</v>
          </cell>
        </row>
        <row r="28">
          <cell r="C28">
            <v>613</v>
          </cell>
          <cell r="D28" t="str">
            <v>LUIS ALBERTO GUEDES FERREIRA</v>
          </cell>
          <cell r="E28">
            <v>8924.9197404799997</v>
          </cell>
        </row>
        <row r="29">
          <cell r="C29">
            <v>626</v>
          </cell>
          <cell r="D29" t="str">
            <v>MIGUEL GUSTAVO DURANTE DE OLIVEIRA</v>
          </cell>
          <cell r="E29">
            <v>35704.04</v>
          </cell>
        </row>
        <row r="30">
          <cell r="C30">
            <v>634</v>
          </cell>
          <cell r="D30" t="str">
            <v>KARINA DAHER DAIBES PURCINO</v>
          </cell>
          <cell r="E30">
            <v>18228.301476839999</v>
          </cell>
        </row>
        <row r="31">
          <cell r="C31">
            <v>635</v>
          </cell>
          <cell r="D31" t="str">
            <v>ELIZIANE DE CASSIA SILVA LAGO PEREIRA</v>
          </cell>
          <cell r="E31">
            <v>11503.008151919999</v>
          </cell>
        </row>
        <row r="32">
          <cell r="C32">
            <v>636</v>
          </cell>
          <cell r="D32" t="str">
            <v>VALDINEI LUIZ DE SOUZA</v>
          </cell>
          <cell r="E32">
            <v>10803.025696086001</v>
          </cell>
        </row>
        <row r="33">
          <cell r="C33">
            <v>688</v>
          </cell>
          <cell r="D33" t="str">
            <v>VANJA MARIA MARQUES</v>
          </cell>
          <cell r="E33">
            <v>12580.878549589999</v>
          </cell>
        </row>
        <row r="34">
          <cell r="C34">
            <v>690</v>
          </cell>
          <cell r="D34" t="str">
            <v>BENEDITO GERALDO DE FREITAS</v>
          </cell>
          <cell r="E34">
            <v>11264.532369376</v>
          </cell>
        </row>
        <row r="35">
          <cell r="C35">
            <v>694</v>
          </cell>
          <cell r="D35" t="str">
            <v>NIVALDO DONIZETTI MORAIS</v>
          </cell>
          <cell r="E35">
            <v>16762.361946720001</v>
          </cell>
        </row>
        <row r="36">
          <cell r="C36">
            <v>696</v>
          </cell>
          <cell r="D36" t="str">
            <v>REGINALDO MANHAES BARRETO</v>
          </cell>
          <cell r="E36">
            <v>10989.787677439999</v>
          </cell>
        </row>
        <row r="37">
          <cell r="C37">
            <v>730</v>
          </cell>
          <cell r="D37" t="str">
            <v>MARCELO BARCELONA OLIVEIRA DE CARLOS</v>
          </cell>
          <cell r="E37">
            <v>8002.2412563600001</v>
          </cell>
        </row>
        <row r="38">
          <cell r="C38">
            <v>734</v>
          </cell>
          <cell r="D38" t="str">
            <v>LUCIANE ANDRIAN BARROS SILVA</v>
          </cell>
          <cell r="E38">
            <v>6506.5522001999998</v>
          </cell>
        </row>
        <row r="39">
          <cell r="C39">
            <v>740</v>
          </cell>
          <cell r="D39" t="str">
            <v>FLAVIO DOS SANTOS SOUZA</v>
          </cell>
          <cell r="E39">
            <v>8002.2412563600001</v>
          </cell>
        </row>
        <row r="40">
          <cell r="C40">
            <v>747</v>
          </cell>
          <cell r="D40" t="str">
            <v>ALEXANDRE AFONSO POSTAL</v>
          </cell>
          <cell r="E40">
            <v>59653.975689399005</v>
          </cell>
        </row>
        <row r="41">
          <cell r="C41">
            <v>755</v>
          </cell>
          <cell r="D41" t="str">
            <v>CREUSA LAUDELINA GIANELLI</v>
          </cell>
          <cell r="E41">
            <v>3364.9120938799997</v>
          </cell>
        </row>
        <row r="42">
          <cell r="C42">
            <v>757</v>
          </cell>
          <cell r="D42" t="str">
            <v>MARCELO ANGELO BERTOZZI</v>
          </cell>
          <cell r="E42">
            <v>10715.042985504002</v>
          </cell>
        </row>
        <row r="43">
          <cell r="C43">
            <v>775</v>
          </cell>
          <cell r="D43" t="str">
            <v>SEBASTIAO NICODEMO TEIXEIRA</v>
          </cell>
          <cell r="E43">
            <v>11367.523798332</v>
          </cell>
        </row>
        <row r="44">
          <cell r="C44">
            <v>778</v>
          </cell>
          <cell r="D44" t="str">
            <v>ELIETE CRISTINA DA SILVA</v>
          </cell>
          <cell r="E44">
            <v>9444.171792510002</v>
          </cell>
        </row>
        <row r="45">
          <cell r="C45">
            <v>792</v>
          </cell>
          <cell r="D45" t="str">
            <v>FERNANDO CARLOS DA SILVA</v>
          </cell>
          <cell r="E45">
            <v>10577.670639536</v>
          </cell>
        </row>
        <row r="46">
          <cell r="C46">
            <v>806</v>
          </cell>
          <cell r="D46" t="str">
            <v>MAGDA ANGELA SILVA MIGUEL</v>
          </cell>
          <cell r="E46">
            <v>7018.7051057200006</v>
          </cell>
        </row>
        <row r="47">
          <cell r="C47">
            <v>813</v>
          </cell>
          <cell r="D47" t="str">
            <v>MARCO AURELIO AVERSA</v>
          </cell>
          <cell r="E47">
            <v>14518.324315637998</v>
          </cell>
        </row>
        <row r="48">
          <cell r="C48">
            <v>839</v>
          </cell>
          <cell r="D48" t="str">
            <v>LUIZ CARLOS TASSIANO</v>
          </cell>
          <cell r="E48">
            <v>10440.298293568001</v>
          </cell>
        </row>
        <row r="49">
          <cell r="C49">
            <v>843</v>
          </cell>
          <cell r="D49" t="str">
            <v>VALTER FRANCO FERNANDES</v>
          </cell>
          <cell r="E49">
            <v>8743.4848991360013</v>
          </cell>
        </row>
        <row r="50">
          <cell r="C50">
            <v>850</v>
          </cell>
          <cell r="D50" t="str">
            <v>MOACIR ACACIO ROQUE</v>
          </cell>
          <cell r="E50">
            <v>10440.298293568001</v>
          </cell>
        </row>
        <row r="51">
          <cell r="C51">
            <v>853</v>
          </cell>
          <cell r="D51" t="str">
            <v>RICARDO LUIZ MOREIRA SILVA</v>
          </cell>
          <cell r="E51">
            <v>10440.298293568001</v>
          </cell>
        </row>
        <row r="52">
          <cell r="C52">
            <v>857</v>
          </cell>
          <cell r="D52" t="str">
            <v>FABIO LUIZ DE OLIVEIRA COSTA</v>
          </cell>
          <cell r="E52">
            <v>13119.490713199</v>
          </cell>
        </row>
        <row r="53">
          <cell r="C53">
            <v>892</v>
          </cell>
          <cell r="D53" t="str">
            <v>ANDRIGO NASCIMENTO MARTINS</v>
          </cell>
          <cell r="E53">
            <v>7569.9685331199998</v>
          </cell>
        </row>
        <row r="54">
          <cell r="C54">
            <v>901</v>
          </cell>
          <cell r="D54" t="str">
            <v>CLAUDIA FERRO DE PAULA</v>
          </cell>
          <cell r="E54">
            <v>16593.837948</v>
          </cell>
        </row>
        <row r="55">
          <cell r="C55">
            <v>902</v>
          </cell>
          <cell r="D55" t="str">
            <v>MICHELE CASSIA MUCCIARONE</v>
          </cell>
          <cell r="E55">
            <v>11662.478447850001</v>
          </cell>
        </row>
        <row r="56">
          <cell r="C56">
            <v>904</v>
          </cell>
          <cell r="D56" t="str">
            <v>MARCIO AVILA GUERRERO</v>
          </cell>
          <cell r="E56">
            <v>13868.127520455</v>
          </cell>
        </row>
        <row r="57">
          <cell r="C57">
            <v>907</v>
          </cell>
          <cell r="D57" t="str">
            <v>JEFFERSON RICARDO PEREZ DE SOUZA</v>
          </cell>
          <cell r="E57">
            <v>10577.670639536</v>
          </cell>
        </row>
        <row r="58">
          <cell r="C58">
            <v>936</v>
          </cell>
          <cell r="D58" t="str">
            <v>FABIO DE MAGALHAES</v>
          </cell>
          <cell r="E58">
            <v>7937.1801929550002</v>
          </cell>
        </row>
        <row r="59">
          <cell r="C59">
            <v>945</v>
          </cell>
          <cell r="D59" t="str">
            <v>GUSTAVO ALVES DE MORAES BORGES</v>
          </cell>
          <cell r="E59">
            <v>2901.0032864999998</v>
          </cell>
        </row>
        <row r="60">
          <cell r="C60">
            <v>959</v>
          </cell>
          <cell r="D60" t="str">
            <v>ADILSON DOS REIS ALVES</v>
          </cell>
          <cell r="E60">
            <v>9869.4308828440007</v>
          </cell>
        </row>
        <row r="61">
          <cell r="C61">
            <v>961</v>
          </cell>
          <cell r="D61" t="str">
            <v>GEISA CRISTINE MOREIRA</v>
          </cell>
          <cell r="E61">
            <v>6745.2490626400013</v>
          </cell>
        </row>
        <row r="62">
          <cell r="C62">
            <v>965</v>
          </cell>
          <cell r="D62" t="str">
            <v>LEONARDO MOREIRA FRANCISCO</v>
          </cell>
          <cell r="E62">
            <v>5964.0241932300005</v>
          </cell>
        </row>
        <row r="63">
          <cell r="C63">
            <v>967</v>
          </cell>
          <cell r="D63" t="str">
            <v>VIRGILIO DOS REIS</v>
          </cell>
          <cell r="E63">
            <v>14756.39457045</v>
          </cell>
        </row>
        <row r="64">
          <cell r="C64">
            <v>973</v>
          </cell>
          <cell r="D64" t="str">
            <v>JOSE MESSIAS DOS SANTOS</v>
          </cell>
          <cell r="E64">
            <v>14673.309275716001</v>
          </cell>
        </row>
        <row r="65">
          <cell r="C65">
            <v>975</v>
          </cell>
          <cell r="D65" t="str">
            <v>OLIVAR JOSE MUNIZ JUNIOR</v>
          </cell>
          <cell r="E65">
            <v>10562.119364990001</v>
          </cell>
        </row>
        <row r="66">
          <cell r="C66">
            <v>980</v>
          </cell>
          <cell r="D66" t="str">
            <v>RICARDO GIARDINI NORONHA</v>
          </cell>
          <cell r="E66">
            <v>10638.836375362</v>
          </cell>
        </row>
        <row r="67">
          <cell r="C67">
            <v>982</v>
          </cell>
          <cell r="D67" t="str">
            <v>FERES ABRAO</v>
          </cell>
          <cell r="E67">
            <v>10638.836375362</v>
          </cell>
        </row>
        <row r="68">
          <cell r="C68">
            <v>987</v>
          </cell>
          <cell r="D68" t="str">
            <v>ADRIANO LUIS FERREIRA DE CARVALHO</v>
          </cell>
          <cell r="E68">
            <v>10638.836375362</v>
          </cell>
        </row>
        <row r="69">
          <cell r="C69">
            <v>1005</v>
          </cell>
          <cell r="D69" t="str">
            <v>PAULO CESAR DE ALMEIDA</v>
          </cell>
          <cell r="E69">
            <v>9736.0601952380002</v>
          </cell>
        </row>
        <row r="70">
          <cell r="C70">
            <v>1009</v>
          </cell>
          <cell r="D70" t="str">
            <v>DARCIO CAMILLO FILHO</v>
          </cell>
          <cell r="E70">
            <v>7842.2943374499991</v>
          </cell>
        </row>
        <row r="71">
          <cell r="C71">
            <v>1019</v>
          </cell>
          <cell r="D71" t="str">
            <v>ROVILSON COUTINHO DE ALMEIDA JUNIOR</v>
          </cell>
          <cell r="E71">
            <v>8283.3014833920006</v>
          </cell>
        </row>
        <row r="72">
          <cell r="C72">
            <v>1021</v>
          </cell>
          <cell r="D72" t="str">
            <v>VALTER CUSTODIO LOPES</v>
          </cell>
          <cell r="E72">
            <v>3425.1902467199998</v>
          </cell>
        </row>
        <row r="73">
          <cell r="C73">
            <v>1037</v>
          </cell>
          <cell r="D73" t="str">
            <v>HUDSON TANCREDI GALVAO</v>
          </cell>
          <cell r="E73">
            <v>3134.4922166400002</v>
          </cell>
        </row>
        <row r="74">
          <cell r="C74">
            <v>1038</v>
          </cell>
          <cell r="D74" t="str">
            <v>MIGUEL GUSTAVO JUNQUEIRA FRANCO</v>
          </cell>
          <cell r="E74">
            <v>29009.57</v>
          </cell>
        </row>
        <row r="75">
          <cell r="C75">
            <v>1039</v>
          </cell>
          <cell r="D75" t="str">
            <v>ALEXANDRE EDUARDO GUARTIERI</v>
          </cell>
          <cell r="E75">
            <v>9602.6895076319997</v>
          </cell>
        </row>
        <row r="76">
          <cell r="C76">
            <v>1040</v>
          </cell>
          <cell r="D76" t="str">
            <v>VINICIUS VEROLA</v>
          </cell>
          <cell r="E76">
            <v>10493.098890767998</v>
          </cell>
        </row>
        <row r="77">
          <cell r="C77">
            <v>1041</v>
          </cell>
          <cell r="D77" t="str">
            <v>FELIPE DA SILVA PEREIRA</v>
          </cell>
          <cell r="E77">
            <v>2588.5342078799999</v>
          </cell>
        </row>
        <row r="78">
          <cell r="C78">
            <v>1045</v>
          </cell>
          <cell r="D78" t="str">
            <v>PAULA GIACCHETTA RODRIGUES</v>
          </cell>
          <cell r="E78">
            <v>8325.1416851499998</v>
          </cell>
        </row>
        <row r="79">
          <cell r="C79">
            <v>1046</v>
          </cell>
          <cell r="D79" t="str">
            <v>CARLOS MARCEL RIBEIRO</v>
          </cell>
          <cell r="E79">
            <v>3956.1212246400005</v>
          </cell>
        </row>
        <row r="80">
          <cell r="C80">
            <v>1048</v>
          </cell>
          <cell r="D80" t="str">
            <v>EDNA NORONHA NOGUEIRA DA SILVA</v>
          </cell>
          <cell r="E80">
            <v>3000.9039204000001</v>
          </cell>
        </row>
        <row r="81">
          <cell r="C81">
            <v>1052</v>
          </cell>
          <cell r="D81" t="str">
            <v>ELTON RODRIGUES</v>
          </cell>
          <cell r="E81">
            <v>10045.976732272</v>
          </cell>
        </row>
        <row r="82">
          <cell r="C82">
            <v>1056</v>
          </cell>
          <cell r="D82" t="str">
            <v>TONI RICARDO RABELATO</v>
          </cell>
          <cell r="E82">
            <v>9064.0412699200006</v>
          </cell>
        </row>
        <row r="83">
          <cell r="C83">
            <v>1058</v>
          </cell>
          <cell r="D83" t="str">
            <v>ALLYSON FERNANDES FRANCO</v>
          </cell>
          <cell r="E83">
            <v>9193.5275737760003</v>
          </cell>
        </row>
        <row r="84">
          <cell r="C84">
            <v>1059</v>
          </cell>
          <cell r="D84" t="str">
            <v>ANDRE SOFIA PRADO</v>
          </cell>
          <cell r="E84">
            <v>12355.313533653998</v>
          </cell>
        </row>
        <row r="85">
          <cell r="C85">
            <v>1060</v>
          </cell>
          <cell r="D85" t="str">
            <v>CLISTHENIS LUIS GONÇALVES</v>
          </cell>
          <cell r="E85">
            <v>8531.8285440960008</v>
          </cell>
        </row>
        <row r="86">
          <cell r="C86">
            <v>1065</v>
          </cell>
          <cell r="D86" t="str">
            <v>CARLOS RENATO TAVARES</v>
          </cell>
          <cell r="E86">
            <v>9616.0642177600002</v>
          </cell>
        </row>
        <row r="87">
          <cell r="C87">
            <v>1078</v>
          </cell>
          <cell r="D87" t="str">
            <v>MARCOS ARISTIDES SOUSA MAGALHAES</v>
          </cell>
          <cell r="E87">
            <v>8404.2157239920016</v>
          </cell>
        </row>
        <row r="88">
          <cell r="C88">
            <v>1079</v>
          </cell>
          <cell r="D88" t="str">
            <v>HERLON SILVA CARVALHO</v>
          </cell>
          <cell r="E88">
            <v>8674.2888247859992</v>
          </cell>
        </row>
        <row r="89">
          <cell r="C89">
            <v>1080</v>
          </cell>
          <cell r="D89" t="str">
            <v>FABIO JUNIO DE AZEVEDO</v>
          </cell>
          <cell r="E89">
            <v>3905.0548865640003</v>
          </cell>
        </row>
        <row r="90">
          <cell r="C90">
            <v>1096</v>
          </cell>
          <cell r="D90" t="str">
            <v>GUILHERME LIMA MARTINS</v>
          </cell>
          <cell r="E90">
            <v>6102.6303337999998</v>
          </cell>
        </row>
        <row r="91">
          <cell r="C91">
            <v>1097</v>
          </cell>
          <cell r="D91" t="str">
            <v>HELENISE WANIER SILVA</v>
          </cell>
          <cell r="E91">
            <v>6791.8457663500003</v>
          </cell>
        </row>
        <row r="92">
          <cell r="C92">
            <v>1099</v>
          </cell>
          <cell r="D92" t="str">
            <v>JOSE EUGENIO DE CARVALHO</v>
          </cell>
          <cell r="E92">
            <v>7962.5813604999994</v>
          </cell>
        </row>
        <row r="93">
          <cell r="C93">
            <v>1101</v>
          </cell>
          <cell r="D93" t="str">
            <v>LEANDRA SAMPAIO DE SOUZA LIMA E SILVA</v>
          </cell>
          <cell r="E93">
            <v>6448.2012213500002</v>
          </cell>
        </row>
        <row r="94">
          <cell r="C94">
            <v>1107</v>
          </cell>
          <cell r="D94" t="str">
            <v>MATHEUS OLIVEIRA SANTOS</v>
          </cell>
          <cell r="E94">
            <v>5584.7575368000007</v>
          </cell>
        </row>
        <row r="95">
          <cell r="C95">
            <v>1108</v>
          </cell>
          <cell r="D95" t="str">
            <v>NADYR FERREIRA BORELLA</v>
          </cell>
          <cell r="E95">
            <v>3816.8812150000003</v>
          </cell>
        </row>
        <row r="96">
          <cell r="C96">
            <v>1110</v>
          </cell>
          <cell r="D96" t="str">
            <v>RICHARD MARTINS BUENO</v>
          </cell>
          <cell r="E96">
            <v>13353.18086934</v>
          </cell>
        </row>
        <row r="97">
          <cell r="C97">
            <v>1113</v>
          </cell>
          <cell r="D97" t="str">
            <v>JEFERSON FERNANDO DA SILVA</v>
          </cell>
          <cell r="E97">
            <v>2925.3384959999999</v>
          </cell>
        </row>
        <row r="98">
          <cell r="C98">
            <v>1114</v>
          </cell>
          <cell r="D98" t="str">
            <v>JOSE CARLOS DE MELO</v>
          </cell>
          <cell r="E98">
            <v>4522.5975097200007</v>
          </cell>
        </row>
        <row r="99">
          <cell r="C99">
            <v>1115</v>
          </cell>
          <cell r="D99" t="str">
            <v>MARCIO APARECIDO BRUSCHI</v>
          </cell>
          <cell r="E99">
            <v>20914.344518482998</v>
          </cell>
        </row>
        <row r="100">
          <cell r="C100">
            <v>1117</v>
          </cell>
          <cell r="D100" t="str">
            <v>PATRICIA APARECIDA DE OLIVEIRA</v>
          </cell>
          <cell r="E100">
            <v>3493.0353349999996</v>
          </cell>
        </row>
        <row r="101">
          <cell r="C101">
            <v>1119</v>
          </cell>
          <cell r="D101" t="str">
            <v>JULIO CEZAR FERREIRA</v>
          </cell>
          <cell r="E101">
            <v>12875.425987709999</v>
          </cell>
        </row>
        <row r="102">
          <cell r="C102">
            <v>1123</v>
          </cell>
          <cell r="D102" t="str">
            <v>JOSE CARLOS DE MORAES</v>
          </cell>
          <cell r="E102">
            <v>3088.2974102399999</v>
          </cell>
        </row>
        <row r="103">
          <cell r="C103">
            <v>1127</v>
          </cell>
          <cell r="D103" t="str">
            <v>KARLA SOUZA DE ABREU</v>
          </cell>
          <cell r="E103">
            <v>3705.7384730000003</v>
          </cell>
        </row>
        <row r="104">
          <cell r="C104">
            <v>1131</v>
          </cell>
          <cell r="D104" t="str">
            <v>LEONILDA DA SILVA</v>
          </cell>
          <cell r="E104">
            <v>3931.4640400000003</v>
          </cell>
        </row>
        <row r="105">
          <cell r="C105">
            <v>1133</v>
          </cell>
          <cell r="D105" t="str">
            <v>MARILENE SANTIAGO COUTINHO</v>
          </cell>
          <cell r="E105">
            <v>6448.2012213500002</v>
          </cell>
        </row>
        <row r="106">
          <cell r="C106">
            <v>1134</v>
          </cell>
          <cell r="D106" t="str">
            <v>PAULO CESAR DA SILVA BERNARDO</v>
          </cell>
          <cell r="E106">
            <v>6559.3439633500002</v>
          </cell>
        </row>
        <row r="107">
          <cell r="C107">
            <v>1136</v>
          </cell>
          <cell r="D107" t="str">
            <v>JOSE OSMAR FERNANDES</v>
          </cell>
          <cell r="E107">
            <v>2051.7756669999999</v>
          </cell>
        </row>
        <row r="108">
          <cell r="C108">
            <v>1138</v>
          </cell>
          <cell r="D108" t="str">
            <v>ADRIANO CESAR FERREIRA</v>
          </cell>
          <cell r="E108">
            <v>5808.1478382719997</v>
          </cell>
        </row>
        <row r="109">
          <cell r="C109">
            <v>1147</v>
          </cell>
          <cell r="D109" t="str">
            <v>ALEX LUIS CAETANO</v>
          </cell>
          <cell r="E109">
            <v>6668.5343802999996</v>
          </cell>
        </row>
        <row r="110">
          <cell r="C110">
            <v>1148</v>
          </cell>
          <cell r="D110" t="str">
            <v>ANA PAULA RODRIGUES BRABO</v>
          </cell>
          <cell r="E110">
            <v>2176.7307060000003</v>
          </cell>
        </row>
        <row r="111">
          <cell r="C111">
            <v>1149</v>
          </cell>
          <cell r="D111" t="str">
            <v>CARLA CAROLINA SAMPAIO PINHEIRO</v>
          </cell>
          <cell r="E111">
            <v>2176.7307060000003</v>
          </cell>
        </row>
        <row r="112">
          <cell r="C112">
            <v>1150</v>
          </cell>
          <cell r="D112" t="str">
            <v>DANIELE DE CASSIA RIBEIRO</v>
          </cell>
          <cell r="E112">
            <v>2242.0403180000003</v>
          </cell>
        </row>
        <row r="113">
          <cell r="C113">
            <v>1154</v>
          </cell>
          <cell r="D113" t="str">
            <v>KARIME GOUVEA FURTADO DAVI</v>
          </cell>
          <cell r="E113">
            <v>2242.0403180000003</v>
          </cell>
        </row>
        <row r="114">
          <cell r="C114">
            <v>1155</v>
          </cell>
          <cell r="D114" t="str">
            <v>LIVIA SARAIVA FERREIRA</v>
          </cell>
          <cell r="E114">
            <v>2176.7307060000003</v>
          </cell>
        </row>
        <row r="115">
          <cell r="C115">
            <v>1156</v>
          </cell>
          <cell r="D115" t="str">
            <v>MICHELE VILAS BOAS</v>
          </cell>
          <cell r="E115">
            <v>2242.0403180000003</v>
          </cell>
        </row>
        <row r="116">
          <cell r="C116">
            <v>1159</v>
          </cell>
          <cell r="D116" t="str">
            <v>FERNANDO LUIS DE SOUZA</v>
          </cell>
          <cell r="E116">
            <v>6668.5343802999996</v>
          </cell>
        </row>
        <row r="117">
          <cell r="C117">
            <v>1160</v>
          </cell>
          <cell r="D117" t="str">
            <v>PAULO AFONSO FIGUEIREDO JUNIOR</v>
          </cell>
          <cell r="E117">
            <v>7286.8742296999999</v>
          </cell>
        </row>
        <row r="118">
          <cell r="C118">
            <v>1164</v>
          </cell>
          <cell r="D118" t="str">
            <v>JOAO BATISTA GIANELLI</v>
          </cell>
          <cell r="E118">
            <v>3180.9530838399996</v>
          </cell>
        </row>
        <row r="119">
          <cell r="C119">
            <v>1165</v>
          </cell>
          <cell r="D119" t="str">
            <v>VICENTE DE PAULA E SILVA JUNIOR</v>
          </cell>
          <cell r="E119">
            <v>6668.5343802999996</v>
          </cell>
        </row>
        <row r="120">
          <cell r="C120">
            <v>1167</v>
          </cell>
          <cell r="D120" t="str">
            <v>STENIO BERTOZZI</v>
          </cell>
          <cell r="E120">
            <v>10039.516765655</v>
          </cell>
        </row>
        <row r="121">
          <cell r="C121">
            <v>1169</v>
          </cell>
          <cell r="D121" t="str">
            <v>CARLOS ROBERTO DA SILVA</v>
          </cell>
          <cell r="E121">
            <v>5584.7575368000007</v>
          </cell>
        </row>
        <row r="122">
          <cell r="C122">
            <v>1170</v>
          </cell>
          <cell r="D122" t="str">
            <v>HERNANI SCASSIOTTI</v>
          </cell>
          <cell r="E122">
            <v>5584.7575368000007</v>
          </cell>
        </row>
        <row r="123">
          <cell r="C123">
            <v>1174</v>
          </cell>
          <cell r="D123" t="str">
            <v>SIDNEI HENRIQUE DE MORAIS</v>
          </cell>
          <cell r="E123">
            <v>2757.408402</v>
          </cell>
        </row>
        <row r="124">
          <cell r="C124">
            <v>1175</v>
          </cell>
          <cell r="D124" t="str">
            <v>FERNANDO HENRIQUE CANDIDO</v>
          </cell>
          <cell r="E124">
            <v>7286.8742296999999</v>
          </cell>
        </row>
        <row r="125">
          <cell r="C125">
            <v>1177</v>
          </cell>
          <cell r="D125" t="str">
            <v>WAGNER RICARDO AZEVEDO</v>
          </cell>
          <cell r="E125">
            <v>6448.2012213500002</v>
          </cell>
        </row>
        <row r="126">
          <cell r="C126">
            <v>1179</v>
          </cell>
          <cell r="D126" t="str">
            <v>MARCO ANTONIO DE ASSIS</v>
          </cell>
          <cell r="E126">
            <v>6474.3151927999997</v>
          </cell>
        </row>
        <row r="127">
          <cell r="C127">
            <v>1183</v>
          </cell>
          <cell r="D127" t="str">
            <v>RHULIAN RODEMBERG DA SILVA</v>
          </cell>
          <cell r="E127">
            <v>1992.036703</v>
          </cell>
        </row>
        <row r="128">
          <cell r="C128">
            <v>1184</v>
          </cell>
          <cell r="D128" t="str">
            <v>SEBASTIAO GERALDO DOMINGOS</v>
          </cell>
          <cell r="E128">
            <v>11057.819922864001</v>
          </cell>
        </row>
        <row r="129">
          <cell r="C129">
            <v>1185</v>
          </cell>
          <cell r="D129" t="str">
            <v>CARLOS HENRIQUE DIAS PINHO</v>
          </cell>
          <cell r="E129">
            <v>6868.6172984000004</v>
          </cell>
        </row>
        <row r="130">
          <cell r="C130">
            <v>1186</v>
          </cell>
          <cell r="D130" t="str">
            <v>JOEL DOS SANTOS JUNIOR</v>
          </cell>
          <cell r="E130">
            <v>9667.8319066549993</v>
          </cell>
        </row>
        <row r="131">
          <cell r="C131">
            <v>1189</v>
          </cell>
          <cell r="D131" t="str">
            <v>DENIS DOS SANTOS MAFRA</v>
          </cell>
          <cell r="E131">
            <v>6285.7165396999999</v>
          </cell>
        </row>
        <row r="132">
          <cell r="C132">
            <v>1190</v>
          </cell>
          <cell r="D132" t="str">
            <v>NATALIA RODRIGUES FRANCO SILVA</v>
          </cell>
          <cell r="E132">
            <v>3292.5439719999999</v>
          </cell>
        </row>
        <row r="133">
          <cell r="C133">
            <v>1192</v>
          </cell>
          <cell r="D133" t="str">
            <v>MATEUS WILLIG ZAMPIER</v>
          </cell>
          <cell r="E133">
            <v>5110.9032520000001</v>
          </cell>
        </row>
        <row r="134">
          <cell r="C134">
            <v>1194</v>
          </cell>
          <cell r="D134" t="str">
            <v>ANTONIO CARLOS DOS REIS</v>
          </cell>
          <cell r="E134">
            <v>11961.155454247999</v>
          </cell>
        </row>
        <row r="135">
          <cell r="C135">
            <v>1196</v>
          </cell>
          <cell r="D135" t="str">
            <v xml:space="preserve">FRANCISCO GONÇALVES DE CARVALHO JUNIOR </v>
          </cell>
          <cell r="E135">
            <v>6102.6303337999998</v>
          </cell>
        </row>
        <row r="136">
          <cell r="C136">
            <v>1197</v>
          </cell>
          <cell r="D136" t="str">
            <v xml:space="preserve">THIAGO MIGLIORANZI VOLPE </v>
          </cell>
          <cell r="E136">
            <v>6668.5343802999996</v>
          </cell>
        </row>
        <row r="137">
          <cell r="C137">
            <v>1198</v>
          </cell>
          <cell r="D137" t="str">
            <v xml:space="preserve">TIAGO BASTOS DOS SANTOS </v>
          </cell>
          <cell r="E137">
            <v>6102.6303337999998</v>
          </cell>
        </row>
        <row r="138">
          <cell r="C138">
            <v>1200</v>
          </cell>
          <cell r="D138" t="str">
            <v>GISLAINE DOS SANTOS DAMASCENO</v>
          </cell>
          <cell r="E138">
            <v>2051.7756669999999</v>
          </cell>
        </row>
        <row r="139">
          <cell r="C139">
            <v>1202</v>
          </cell>
          <cell r="D139" t="str">
            <v>FERNANDO MIRANDA DE PAULA</v>
          </cell>
          <cell r="E139">
            <v>2369.7848381999997</v>
          </cell>
        </row>
        <row r="140">
          <cell r="C140">
            <v>1205</v>
          </cell>
          <cell r="D140" t="str">
            <v>PAULO ROBERTO ALVES</v>
          </cell>
          <cell r="E140">
            <v>1822.9114139999999</v>
          </cell>
        </row>
        <row r="141">
          <cell r="C141">
            <v>1208</v>
          </cell>
          <cell r="D141" t="str">
            <v>JEAN CESAR TEIXEIRA DE ALMEIDA</v>
          </cell>
          <cell r="E141">
            <v>2233.7841188000002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UBRO 2024"/>
    </sheetNames>
    <sheetDataSet>
      <sheetData sheetId="0">
        <row r="3">
          <cell r="C3" t="str">
            <v>Mat.</v>
          </cell>
          <cell r="D3" t="str">
            <v>NOME DOS FUNCIONARIOS</v>
          </cell>
          <cell r="E3" t="str">
            <v>SALÁRIO TOTAL</v>
          </cell>
        </row>
        <row r="4">
          <cell r="C4">
            <v>26</v>
          </cell>
          <cell r="D4" t="str">
            <v>ALOIZIO TIAGO AMATO SILVA</v>
          </cell>
          <cell r="E4">
            <v>15751.104914199999</v>
          </cell>
        </row>
        <row r="5">
          <cell r="C5">
            <v>61</v>
          </cell>
          <cell r="D5" t="str">
            <v>ANA CAROLINA SILVEIRA PERICO GARCIA</v>
          </cell>
          <cell r="E5">
            <v>17404.4233542</v>
          </cell>
        </row>
        <row r="6">
          <cell r="C6">
            <v>68</v>
          </cell>
          <cell r="D6" t="str">
            <v>FABIANA DIAS GENEROSO DE OLIVEIRA</v>
          </cell>
          <cell r="E6">
            <v>6384.5903452000002</v>
          </cell>
        </row>
        <row r="7">
          <cell r="C7">
            <v>96</v>
          </cell>
          <cell r="D7" t="str">
            <v>WILLIAN HANDER DE SOUZA</v>
          </cell>
          <cell r="E7">
            <v>3283.4500969999999</v>
          </cell>
        </row>
        <row r="8">
          <cell r="C8">
            <v>119</v>
          </cell>
          <cell r="D8" t="str">
            <v>ANA PAULA DE OLIVEIRA</v>
          </cell>
          <cell r="E8">
            <v>3483.4218099999998</v>
          </cell>
        </row>
        <row r="9">
          <cell r="C9">
            <v>123</v>
          </cell>
          <cell r="D9" t="str">
            <v>ANA LÚCIA SASSARON SANCHES NASU</v>
          </cell>
          <cell r="E9">
            <v>3381.9653439999997</v>
          </cell>
        </row>
        <row r="10">
          <cell r="C10">
            <v>128</v>
          </cell>
          <cell r="D10" t="str">
            <v>ADRIANO MOREIRA DE OLIVEIRA</v>
          </cell>
          <cell r="E10">
            <v>32097.388551851996</v>
          </cell>
        </row>
        <row r="11">
          <cell r="C11">
            <v>131</v>
          </cell>
          <cell r="D11" t="str">
            <v>MARINELLI JANSANTI</v>
          </cell>
          <cell r="E11">
            <v>13555.058214905999</v>
          </cell>
        </row>
        <row r="12">
          <cell r="C12">
            <v>132</v>
          </cell>
          <cell r="D12" t="str">
            <v>MICHELLE ESTEVES GONZALES</v>
          </cell>
          <cell r="E12">
            <v>5379.2744158999994</v>
          </cell>
        </row>
        <row r="13">
          <cell r="C13">
            <v>139</v>
          </cell>
          <cell r="D13" t="str">
            <v>AGAMENON GONÇALVES DOS SANTOS</v>
          </cell>
          <cell r="E13">
            <v>4082.8675179759998</v>
          </cell>
        </row>
        <row r="14">
          <cell r="C14">
            <v>141</v>
          </cell>
          <cell r="D14" t="str">
            <v>ARLEN SEBASTIÃO DE AZEVEDO</v>
          </cell>
          <cell r="E14">
            <v>9554.2891403440008</v>
          </cell>
        </row>
        <row r="15">
          <cell r="C15">
            <v>143</v>
          </cell>
          <cell r="D15" t="str">
            <v>CÉLIO PEREIRA</v>
          </cell>
          <cell r="E15">
            <v>8628.4390452000007</v>
          </cell>
        </row>
        <row r="16">
          <cell r="C16">
            <v>145</v>
          </cell>
          <cell r="D16" t="str">
            <v>EDUARDO DE LIMA</v>
          </cell>
          <cell r="E16">
            <v>10136.172258056</v>
          </cell>
        </row>
        <row r="17">
          <cell r="C17">
            <v>146</v>
          </cell>
          <cell r="D17" t="str">
            <v>EDUARDO SIMAS SANTOS OLIVEIRA</v>
          </cell>
          <cell r="E17">
            <v>8176.335688092001</v>
          </cell>
        </row>
        <row r="18">
          <cell r="C18">
            <v>148</v>
          </cell>
          <cell r="D18" t="str">
            <v>FERNANDO JOSÉ DE ANCHIETA VIEIRA</v>
          </cell>
          <cell r="E18">
            <v>9554.2891403440008</v>
          </cell>
        </row>
        <row r="19">
          <cell r="C19">
            <v>150</v>
          </cell>
          <cell r="D19" t="str">
            <v>LUIZ FERNANDO DE ALMEIDA</v>
          </cell>
          <cell r="E19">
            <v>9428.5748095499985</v>
          </cell>
        </row>
        <row r="20">
          <cell r="C20">
            <v>151</v>
          </cell>
          <cell r="D20" t="str">
            <v>MÁRCIO BARRETO DE BARROS</v>
          </cell>
          <cell r="E20">
            <v>4371.9786201000006</v>
          </cell>
        </row>
        <row r="21">
          <cell r="C21">
            <v>153</v>
          </cell>
          <cell r="D21" t="str">
            <v>SÉRGIO RIBEIRO ALCÂNTARA</v>
          </cell>
          <cell r="E21">
            <v>4255.3925235640008</v>
          </cell>
        </row>
        <row r="22">
          <cell r="C22">
            <v>155</v>
          </cell>
          <cell r="D22" t="str">
            <v>CELSO HENRIQUE ANUNCIAÇÃO</v>
          </cell>
          <cell r="E22">
            <v>4721.7369097080009</v>
          </cell>
        </row>
        <row r="23">
          <cell r="C23">
            <v>159</v>
          </cell>
          <cell r="D23" t="str">
            <v>CARLOS EDUARDO LEAL</v>
          </cell>
          <cell r="E23">
            <v>9970.4453969120004</v>
          </cell>
        </row>
        <row r="24">
          <cell r="C24">
            <v>161</v>
          </cell>
          <cell r="D24" t="str">
            <v>IURILDO DIAS</v>
          </cell>
          <cell r="E24">
            <v>11401.904715344001</v>
          </cell>
        </row>
        <row r="25">
          <cell r="C25">
            <v>164</v>
          </cell>
          <cell r="D25" t="str">
            <v xml:space="preserve">ANDERSON ELIAS DO COUTO </v>
          </cell>
          <cell r="E25">
            <v>6668.5343802999996</v>
          </cell>
        </row>
        <row r="26">
          <cell r="C26">
            <v>165</v>
          </cell>
          <cell r="D26" t="str">
            <v>ANDERSON STANO DURELLI</v>
          </cell>
          <cell r="E26">
            <v>14369.058594618</v>
          </cell>
        </row>
        <row r="27">
          <cell r="C27">
            <v>166</v>
          </cell>
          <cell r="D27" t="str">
            <v>ANDRE LUIZ MARQUES DE OLIVEIRA</v>
          </cell>
          <cell r="E27">
            <v>5982.3844046720014</v>
          </cell>
        </row>
        <row r="28">
          <cell r="C28">
            <v>168</v>
          </cell>
          <cell r="D28" t="str">
            <v>CARLOS ROBERTO GUILHERME</v>
          </cell>
          <cell r="E28">
            <v>4285.79799336</v>
          </cell>
        </row>
        <row r="29">
          <cell r="C29">
            <v>170</v>
          </cell>
          <cell r="D29" t="str">
            <v>FÁBIO LUIZ SILVA</v>
          </cell>
          <cell r="E29">
            <v>5422.1268334999995</v>
          </cell>
        </row>
        <row r="30">
          <cell r="C30">
            <v>171</v>
          </cell>
          <cell r="D30" t="str">
            <v>FRANCISCO JUNIOR FRANCO</v>
          </cell>
          <cell r="E30">
            <v>6474.3151927999997</v>
          </cell>
        </row>
        <row r="31">
          <cell r="C31">
            <v>172</v>
          </cell>
          <cell r="D31" t="str">
            <v>GIOVANA DE MARCO LORO</v>
          </cell>
          <cell r="E31">
            <v>4045.8940879000002</v>
          </cell>
        </row>
        <row r="32">
          <cell r="C32">
            <v>177</v>
          </cell>
          <cell r="D32" t="str">
            <v>VICENTE DONIZETTI DOS SANTOS</v>
          </cell>
          <cell r="E32">
            <v>8176.335688092001</v>
          </cell>
        </row>
        <row r="33">
          <cell r="C33">
            <v>180</v>
          </cell>
          <cell r="D33" t="str">
            <v>TIAGO DE ALMEIDA GARCIA</v>
          </cell>
          <cell r="E33">
            <v>3705.7384730000003</v>
          </cell>
        </row>
        <row r="34">
          <cell r="C34">
            <v>182</v>
          </cell>
          <cell r="D34" t="str">
            <v>ADRIANO GOUVEIA DE ANDRADE</v>
          </cell>
          <cell r="E34">
            <v>6285.7165396999999</v>
          </cell>
        </row>
        <row r="35">
          <cell r="C35">
            <v>183</v>
          </cell>
          <cell r="D35" t="str">
            <v>AMILTON APARECIDO TEIXEIRA</v>
          </cell>
          <cell r="E35">
            <v>4214.3472200179995</v>
          </cell>
        </row>
        <row r="36">
          <cell r="C36">
            <v>184</v>
          </cell>
          <cell r="D36" t="str">
            <v>RODRIGO DAMIAO DE CASTRO</v>
          </cell>
          <cell r="E36">
            <v>9051.4318171679988</v>
          </cell>
        </row>
        <row r="37">
          <cell r="C37">
            <v>2020</v>
          </cell>
          <cell r="D37" t="str">
            <v>MARCO CESAR CASTRO DE OLIVEIRA</v>
          </cell>
          <cell r="E37">
            <v>29009.57</v>
          </cell>
        </row>
        <row r="38">
          <cell r="C38">
            <v>2021</v>
          </cell>
          <cell r="D38" t="str">
            <v>MARCELO DIAS LOICHATE</v>
          </cell>
          <cell r="E38">
            <v>35704.04</v>
          </cell>
        </row>
        <row r="39">
          <cell r="C39">
            <v>2032</v>
          </cell>
          <cell r="D39" t="str">
            <v>MARCOS ROGERIO ALVIM</v>
          </cell>
          <cell r="E39">
            <v>29009.57</v>
          </cell>
        </row>
        <row r="40">
          <cell r="C40">
            <v>2054</v>
          </cell>
          <cell r="D40" t="str">
            <v>REBECA DANIELLE DA SILVA</v>
          </cell>
          <cell r="E40">
            <v>671.07</v>
          </cell>
        </row>
        <row r="41">
          <cell r="C41">
            <v>2055</v>
          </cell>
          <cell r="D41" t="str">
            <v>KARINA DANIELE PELEGRINO</v>
          </cell>
          <cell r="E41">
            <v>671.07</v>
          </cell>
        </row>
        <row r="42">
          <cell r="C42">
            <v>2057</v>
          </cell>
          <cell r="D42" t="str">
            <v>GIOVANNE GONÇALVES FERNANDES</v>
          </cell>
          <cell r="E42">
            <v>671.07</v>
          </cell>
        </row>
        <row r="43">
          <cell r="C43">
            <v>2062</v>
          </cell>
          <cell r="D43" t="str">
            <v>MARCOS VITOR DORTA DE OLIVEIRA</v>
          </cell>
          <cell r="E43">
            <v>671.07</v>
          </cell>
        </row>
        <row r="44">
          <cell r="C44">
            <v>2063</v>
          </cell>
          <cell r="D44" t="str">
            <v>EDUARDA MATOS BERNARDES</v>
          </cell>
          <cell r="E44">
            <v>671.07</v>
          </cell>
        </row>
        <row r="45">
          <cell r="C45">
            <v>181</v>
          </cell>
          <cell r="D45" t="str">
            <v>ARTHUR LEMOS DE OLIVEIRA</v>
          </cell>
          <cell r="E4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UBRO 2024"/>
    </sheetNames>
    <sheetDataSet>
      <sheetData sheetId="0">
        <row r="3">
          <cell r="C3" t="str">
            <v>Mat.</v>
          </cell>
          <cell r="D3" t="str">
            <v>NOME DOS FUNCIONARIOS</v>
          </cell>
          <cell r="E3" t="str">
            <v>CARGO</v>
          </cell>
          <cell r="F3" t="str">
            <v>SALARIO BASE</v>
          </cell>
          <cell r="G3" t="str">
            <v>VALOR ATS</v>
          </cell>
          <cell r="H3" t="str">
            <v>GRATIF. FUNÇÃO</v>
          </cell>
          <cell r="I3" t="str">
            <v>ADICIONAL PERICUL.</v>
          </cell>
          <cell r="J3" t="str">
            <v>ADICIONL INSALUBR.</v>
          </cell>
          <cell r="K3" t="str">
            <v>SALÁRIO TOTAL</v>
          </cell>
        </row>
        <row r="4">
          <cell r="C4">
            <v>42</v>
          </cell>
          <cell r="D4" t="str">
            <v xml:space="preserve">ARIANE CRISTINA GOMES DE MENEZES (DMED) </v>
          </cell>
          <cell r="E4">
            <v>0</v>
          </cell>
          <cell r="F4">
            <v>4170.8667949999999</v>
          </cell>
          <cell r="G4">
            <v>0</v>
          </cell>
          <cell r="H4">
            <v>2742.4627483499999</v>
          </cell>
          <cell r="I4">
            <v>0</v>
          </cell>
          <cell r="J4">
            <v>0</v>
          </cell>
          <cell r="K4">
            <v>6913.3295433499998</v>
          </cell>
        </row>
        <row r="5">
          <cell r="C5">
            <v>43</v>
          </cell>
          <cell r="D5" t="str">
            <v xml:space="preserve">DESIREE MANTOVANI SCHWETHER (DMED) </v>
          </cell>
          <cell r="E5">
            <v>0</v>
          </cell>
          <cell r="F5">
            <v>4049.3830180000004</v>
          </cell>
          <cell r="G5">
            <v>0</v>
          </cell>
          <cell r="H5">
            <v>2742.4627483499999</v>
          </cell>
          <cell r="I5">
            <v>0</v>
          </cell>
          <cell r="J5">
            <v>0</v>
          </cell>
          <cell r="K5">
            <v>6791.8457663500003</v>
          </cell>
        </row>
        <row r="6">
          <cell r="C6">
            <v>44</v>
          </cell>
          <cell r="D6" t="str">
            <v xml:space="preserve">LUANA DE LEMOS GIOSA (DMED) </v>
          </cell>
          <cell r="E6">
            <v>0</v>
          </cell>
          <cell r="F6">
            <v>2176.7307060000003</v>
          </cell>
          <cell r="G6">
            <v>0</v>
          </cell>
          <cell r="H6">
            <v>2742.4627483499999</v>
          </cell>
          <cell r="I6">
            <v>0</v>
          </cell>
          <cell r="J6">
            <v>0</v>
          </cell>
          <cell r="K6">
            <v>4919.1934543500001</v>
          </cell>
        </row>
        <row r="7">
          <cell r="C7">
            <v>45</v>
          </cell>
          <cell r="D7" t="str">
            <v xml:space="preserve">MARCIO ANTONIO SOARES (DMED) </v>
          </cell>
          <cell r="E7">
            <v>0</v>
          </cell>
          <cell r="F7">
            <v>12450.980288000001</v>
          </cell>
          <cell r="G7">
            <v>0</v>
          </cell>
          <cell r="H7">
            <v>2742.4627483499999</v>
          </cell>
          <cell r="I7">
            <v>0</v>
          </cell>
          <cell r="J7">
            <v>0</v>
          </cell>
          <cell r="K7">
            <v>15193.44303635</v>
          </cell>
        </row>
        <row r="8">
          <cell r="C8">
            <v>46</v>
          </cell>
          <cell r="D8" t="str">
            <v xml:space="preserve">RONI ROQUE DA SILVA (DMED) </v>
          </cell>
          <cell r="E8">
            <v>0</v>
          </cell>
          <cell r="F8">
            <v>4295.9673360000006</v>
          </cell>
          <cell r="G8">
            <v>2405.7417081600006</v>
          </cell>
          <cell r="H8">
            <v>2742.4627483499999</v>
          </cell>
          <cell r="I8">
            <v>0</v>
          </cell>
          <cell r="J8">
            <v>0</v>
          </cell>
          <cell r="K8">
            <v>9444.171792510002</v>
          </cell>
        </row>
        <row r="9">
          <cell r="C9">
            <v>47</v>
          </cell>
          <cell r="D9" t="str">
            <v xml:space="preserve">ROSLANDIA ANDRADE DE GOUVEA MILANI (DMED) </v>
          </cell>
          <cell r="E9">
            <v>0</v>
          </cell>
          <cell r="F9">
            <v>7533.0646530000004</v>
          </cell>
          <cell r="G9">
            <v>4670.5000848600002</v>
          </cell>
          <cell r="H9">
            <v>2742.4627483499999</v>
          </cell>
          <cell r="I9">
            <v>0</v>
          </cell>
          <cell r="J9">
            <v>0</v>
          </cell>
          <cell r="K9">
            <v>14946.027486210001</v>
          </cell>
        </row>
        <row r="10">
          <cell r="C10">
            <v>48</v>
          </cell>
          <cell r="D10" t="str">
            <v xml:space="preserve">MARA RUBIA DOS REIS (DMEE) </v>
          </cell>
          <cell r="E10">
            <v>0</v>
          </cell>
          <cell r="F10">
            <v>3806.4362500000002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3806.4362500000002</v>
          </cell>
        </row>
        <row r="11">
          <cell r="C11">
            <v>73</v>
          </cell>
          <cell r="D11" t="str">
            <v xml:space="preserve">JOSÉ CARLOS VIEIRA (PRESIDENTE DMEP) </v>
          </cell>
          <cell r="E11">
            <v>0</v>
          </cell>
          <cell r="F11">
            <v>40167.1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40167.1</v>
          </cell>
        </row>
        <row r="12">
          <cell r="C12">
            <v>94</v>
          </cell>
          <cell r="D12" t="str">
            <v xml:space="preserve">RODRIGO RAPHUL AZEVEDO GARCIA (DMEE) </v>
          </cell>
          <cell r="E12">
            <v>0</v>
          </cell>
          <cell r="F12">
            <v>15729.171526999999</v>
          </cell>
          <cell r="G12">
            <v>0</v>
          </cell>
          <cell r="H12">
            <v>2742.4627483499999</v>
          </cell>
          <cell r="I12">
            <v>0</v>
          </cell>
          <cell r="J12">
            <v>0</v>
          </cell>
          <cell r="K12">
            <v>18471.634275349999</v>
          </cell>
        </row>
        <row r="13">
          <cell r="C13">
            <v>104</v>
          </cell>
          <cell r="D13" t="str">
            <v>TAIS SOUZA DO NASCIMENTO</v>
          </cell>
          <cell r="E13" t="str">
            <v>E</v>
          </cell>
          <cell r="F13">
            <v>670.71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641.09</v>
          </cell>
        </row>
        <row r="14">
          <cell r="C14">
            <v>105</v>
          </cell>
          <cell r="D14" t="str">
            <v>ISABELA TORRACA DA SILVA</v>
          </cell>
          <cell r="E14" t="str">
            <v>E</v>
          </cell>
          <cell r="F14">
            <v>670.71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670.71</v>
          </cell>
        </row>
        <row r="15">
          <cell r="C15">
            <v>106</v>
          </cell>
          <cell r="D15" t="str">
            <v>ANA LUIZA BATISTA DE FARIA</v>
          </cell>
          <cell r="E15" t="str">
            <v>E</v>
          </cell>
          <cell r="F15">
            <v>670.71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670.71</v>
          </cell>
        </row>
        <row r="16">
          <cell r="C16">
            <v>107</v>
          </cell>
          <cell r="D16" t="str">
            <v>PEDRO HENRIQUE TEIXEIRA</v>
          </cell>
          <cell r="E16" t="str">
            <v>E</v>
          </cell>
          <cell r="F16">
            <v>670.71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670.71</v>
          </cell>
        </row>
        <row r="17">
          <cell r="C17">
            <v>108</v>
          </cell>
          <cell r="D17" t="str">
            <v>FÁBIO AUGUSTO ZINCONE</v>
          </cell>
          <cell r="E17">
            <v>0</v>
          </cell>
          <cell r="F17">
            <v>15729.171526999999</v>
          </cell>
          <cell r="G17">
            <v>0</v>
          </cell>
          <cell r="H17">
            <v>2742.4627483499999</v>
          </cell>
          <cell r="I17">
            <v>0</v>
          </cell>
          <cell r="J17">
            <v>0</v>
          </cell>
          <cell r="K17">
            <v>18471.634275349999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ela1" displayName="Tabela1" ref="A2:G38" totalsRowShown="0" headerRowBorderDxfId="9" tableBorderDxfId="8" totalsRowBorderDxfId="7">
  <autoFilter ref="A2:G38"/>
  <tableColumns count="7">
    <tableColumn id="1" name="SEQ." dataDxfId="6"/>
    <tableColumn id="2" name="MATRÍCULA" dataDxfId="5"/>
    <tableColumn id="4" name="SEXO" dataDxfId="4"/>
    <tableColumn id="5" name="ADMISSÃO" dataDxfId="3"/>
    <tableColumn id="6" name="NASCIMENTO" dataDxfId="2"/>
    <tableColumn id="7" name="CARGO" dataDxfId="1"/>
    <tableColumn id="8" name="SALÁRIO" dataDxfId="0" dataCellStyle="Vírgula">
      <calculatedColumnFormula>VLOOKUP(B3,'[2]OUTUBRO 2024'!$C$3:$E$45,3,0)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63"/>
  <sheetViews>
    <sheetView zoomScale="85" zoomScaleNormal="85" workbookViewId="0">
      <selection activeCell="C2" sqref="C2"/>
    </sheetView>
  </sheetViews>
  <sheetFormatPr defaultRowHeight="12.75" x14ac:dyDescent="0.2"/>
  <cols>
    <col min="1" max="1" width="5.42578125" style="38" bestFit="1" customWidth="1"/>
    <col min="2" max="2" width="12.7109375" style="5" customWidth="1"/>
    <col min="3" max="3" width="8.7109375" style="4" customWidth="1"/>
    <col min="4" max="4" width="14.7109375" style="2" customWidth="1"/>
    <col min="5" max="5" width="19.85546875" style="1" customWidth="1"/>
    <col min="6" max="6" width="51.5703125" style="15" bestFit="1" customWidth="1"/>
    <col min="7" max="7" width="16.140625" style="39" customWidth="1"/>
    <col min="8" max="8" width="21.42578125" customWidth="1"/>
  </cols>
  <sheetData>
    <row r="1" spans="1:7" s="3" customFormat="1" ht="24.75" customHeight="1" x14ac:dyDescent="0.2">
      <c r="A1" s="30" t="s">
        <v>34</v>
      </c>
      <c r="B1" s="31"/>
      <c r="C1" s="31"/>
      <c r="D1" s="31"/>
      <c r="E1" s="31"/>
      <c r="F1" s="31"/>
      <c r="G1" s="42"/>
    </row>
    <row r="2" spans="1:7" ht="24" customHeight="1" x14ac:dyDescent="0.2">
      <c r="A2" s="32" t="s">
        <v>27</v>
      </c>
      <c r="B2" s="32" t="s">
        <v>28</v>
      </c>
      <c r="C2" s="32" t="s">
        <v>30</v>
      </c>
      <c r="D2" s="33" t="s">
        <v>31</v>
      </c>
      <c r="E2" s="33" t="s">
        <v>29</v>
      </c>
      <c r="F2" s="40" t="s">
        <v>32</v>
      </c>
      <c r="G2" s="43" t="s">
        <v>54</v>
      </c>
    </row>
    <row r="3" spans="1:7" x14ac:dyDescent="0.2">
      <c r="A3" s="7">
        <v>1</v>
      </c>
      <c r="B3" s="92">
        <v>945</v>
      </c>
      <c r="C3" s="93" t="s">
        <v>0</v>
      </c>
      <c r="D3" s="94">
        <v>36381</v>
      </c>
      <c r="E3" s="94">
        <v>29210</v>
      </c>
      <c r="F3" s="95" t="s">
        <v>20</v>
      </c>
      <c r="G3" s="45">
        <f>VLOOKUP(B3,'[1]OUTUBRO 2024'!$C$3:$E$141,3,0)</f>
        <v>2901.0032864999998</v>
      </c>
    </row>
    <row r="4" spans="1:7" x14ac:dyDescent="0.2">
      <c r="A4" s="7">
        <v>2</v>
      </c>
      <c r="B4" s="92">
        <v>1113</v>
      </c>
      <c r="C4" s="93" t="s">
        <v>0</v>
      </c>
      <c r="D4" s="94">
        <v>38799</v>
      </c>
      <c r="E4" s="94">
        <v>29162</v>
      </c>
      <c r="F4" s="95" t="s">
        <v>21</v>
      </c>
      <c r="G4" s="45">
        <f>VLOOKUP(B4,'[1]OUTUBRO 2024'!$C$3:$E$141,3,0)</f>
        <v>2925.3384959999999</v>
      </c>
    </row>
    <row r="5" spans="1:7" x14ac:dyDescent="0.2">
      <c r="A5" s="7">
        <v>3</v>
      </c>
      <c r="B5" s="92">
        <v>1164</v>
      </c>
      <c r="C5" s="93" t="s">
        <v>0</v>
      </c>
      <c r="D5" s="94">
        <v>39212</v>
      </c>
      <c r="E5" s="94">
        <v>23915</v>
      </c>
      <c r="F5" s="95" t="s">
        <v>21</v>
      </c>
      <c r="G5" s="45">
        <f>VLOOKUP(B5,'[1]OUTUBRO 2024'!$C$3:$E$141,3,0)</f>
        <v>3180.9530838399996</v>
      </c>
    </row>
    <row r="6" spans="1:7" x14ac:dyDescent="0.2">
      <c r="A6" s="7">
        <v>4</v>
      </c>
      <c r="B6" s="92">
        <v>1123</v>
      </c>
      <c r="C6" s="93" t="s">
        <v>0</v>
      </c>
      <c r="D6" s="94">
        <v>38964</v>
      </c>
      <c r="E6" s="94">
        <v>26011</v>
      </c>
      <c r="F6" s="95" t="s">
        <v>21</v>
      </c>
      <c r="G6" s="45">
        <f>VLOOKUP(B6,'[1]OUTUBRO 2024'!$C$3:$E$141,3,0)</f>
        <v>3088.2974102399999</v>
      </c>
    </row>
    <row r="7" spans="1:7" x14ac:dyDescent="0.2">
      <c r="A7" s="7">
        <v>5</v>
      </c>
      <c r="B7" s="92">
        <v>1174</v>
      </c>
      <c r="C7" s="93" t="s">
        <v>0</v>
      </c>
      <c r="D7" s="94">
        <v>39475</v>
      </c>
      <c r="E7" s="94">
        <v>30215</v>
      </c>
      <c r="F7" s="95" t="s">
        <v>21</v>
      </c>
      <c r="G7" s="45">
        <f>VLOOKUP(B7,'[1]OUTUBRO 2024'!$C$3:$E$141,3,0)</f>
        <v>2757.408402</v>
      </c>
    </row>
    <row r="8" spans="1:7" x14ac:dyDescent="0.2">
      <c r="A8" s="7">
        <v>6</v>
      </c>
      <c r="B8" s="92">
        <v>541</v>
      </c>
      <c r="C8" s="93" t="s">
        <v>0</v>
      </c>
      <c r="D8" s="94">
        <v>32905</v>
      </c>
      <c r="E8" s="94">
        <v>26364</v>
      </c>
      <c r="F8" s="95" t="s">
        <v>17</v>
      </c>
      <c r="G8" s="45">
        <f>VLOOKUP(B8,'[1]OUTUBRO 2024'!$C$3:$E$141,3,0)</f>
        <v>28633.403016600005</v>
      </c>
    </row>
    <row r="9" spans="1:7" x14ac:dyDescent="0.2">
      <c r="A9" s="7">
        <v>7</v>
      </c>
      <c r="B9" s="92">
        <v>387</v>
      </c>
      <c r="C9" s="93" t="s">
        <v>0</v>
      </c>
      <c r="D9" s="94">
        <v>31845</v>
      </c>
      <c r="E9" s="94">
        <v>26007</v>
      </c>
      <c r="F9" s="95" t="s">
        <v>17</v>
      </c>
      <c r="G9" s="45">
        <f>VLOOKUP(B9,'[1]OUTUBRO 2024'!$C$3:$E$141,3,0)</f>
        <v>18143.804030940002</v>
      </c>
    </row>
    <row r="10" spans="1:7" x14ac:dyDescent="0.2">
      <c r="A10" s="7">
        <v>8</v>
      </c>
      <c r="B10" s="92">
        <v>235</v>
      </c>
      <c r="C10" s="93" t="s">
        <v>0</v>
      </c>
      <c r="D10" s="94">
        <v>30817</v>
      </c>
      <c r="E10" s="94">
        <v>22978</v>
      </c>
      <c r="F10" s="95" t="s">
        <v>24</v>
      </c>
      <c r="G10" s="45">
        <f>VLOOKUP(B10,'[1]OUTUBRO 2024'!$C$3:$E$141,3,0)</f>
        <v>11355.8220702</v>
      </c>
    </row>
    <row r="11" spans="1:7" x14ac:dyDescent="0.2">
      <c r="A11" s="7">
        <v>9</v>
      </c>
      <c r="B11" s="92">
        <v>363</v>
      </c>
      <c r="C11" s="93" t="s">
        <v>0</v>
      </c>
      <c r="D11" s="94">
        <v>31638</v>
      </c>
      <c r="E11" s="94">
        <v>23107</v>
      </c>
      <c r="F11" s="95" t="s">
        <v>24</v>
      </c>
      <c r="G11" s="45">
        <f>VLOOKUP(B11,'[1]OUTUBRO 2024'!$C$3:$E$141,3,0)</f>
        <v>9865.3066494400009</v>
      </c>
    </row>
    <row r="12" spans="1:7" x14ac:dyDescent="0.2">
      <c r="A12" s="7">
        <v>10</v>
      </c>
      <c r="B12" s="92">
        <v>48</v>
      </c>
      <c r="C12" s="93" t="s">
        <v>0</v>
      </c>
      <c r="D12" s="94">
        <v>26938</v>
      </c>
      <c r="E12" s="94">
        <v>19686</v>
      </c>
      <c r="F12" s="95" t="s">
        <v>15</v>
      </c>
      <c r="G12" s="45">
        <f>VLOOKUP(B12,'[1]OUTUBRO 2024'!$C$3:$E$141,3,0)</f>
        <v>33674.984023230005</v>
      </c>
    </row>
    <row r="13" spans="1:7" x14ac:dyDescent="0.2">
      <c r="A13" s="7">
        <v>11</v>
      </c>
      <c r="B13" s="92">
        <v>1009</v>
      </c>
      <c r="C13" s="93" t="s">
        <v>0</v>
      </c>
      <c r="D13" s="94">
        <v>37137</v>
      </c>
      <c r="E13" s="94">
        <v>23672</v>
      </c>
      <c r="F13" s="95" t="s">
        <v>15</v>
      </c>
      <c r="G13" s="45">
        <f>VLOOKUP(B13,'[1]OUTUBRO 2024'!$C$3:$E$141,3,0)</f>
        <v>7842.2943374499991</v>
      </c>
    </row>
    <row r="14" spans="1:7" x14ac:dyDescent="0.2">
      <c r="A14" s="7">
        <v>12</v>
      </c>
      <c r="B14" s="92">
        <v>359</v>
      </c>
      <c r="C14" s="93" t="s">
        <v>5</v>
      </c>
      <c r="D14" s="94">
        <v>31625</v>
      </c>
      <c r="E14" s="94">
        <v>23736</v>
      </c>
      <c r="F14" s="95" t="s">
        <v>15</v>
      </c>
      <c r="G14" s="45">
        <f>VLOOKUP(B14,'[1]OUTUBRO 2024'!$C$3:$E$141,3,0)</f>
        <v>12872.00154944</v>
      </c>
    </row>
    <row r="15" spans="1:7" x14ac:dyDescent="0.2">
      <c r="A15" s="7">
        <v>13</v>
      </c>
      <c r="B15" s="92">
        <v>778</v>
      </c>
      <c r="C15" s="93" t="s">
        <v>5</v>
      </c>
      <c r="D15" s="94">
        <v>35298</v>
      </c>
      <c r="E15" s="94">
        <v>25994</v>
      </c>
      <c r="F15" s="95" t="s">
        <v>15</v>
      </c>
      <c r="G15" s="45">
        <f>VLOOKUP(B15,'[1]OUTUBRO 2024'!$C$3:$E$141,3,0)</f>
        <v>9444.171792510002</v>
      </c>
    </row>
    <row r="16" spans="1:7" x14ac:dyDescent="0.2">
      <c r="A16" s="7">
        <v>14</v>
      </c>
      <c r="B16" s="92">
        <v>635</v>
      </c>
      <c r="C16" s="93" t="s">
        <v>5</v>
      </c>
      <c r="D16" s="94">
        <v>34183</v>
      </c>
      <c r="E16" s="94">
        <v>27339</v>
      </c>
      <c r="F16" s="95" t="s">
        <v>15</v>
      </c>
      <c r="G16" s="45">
        <f>VLOOKUP(B16,'[1]OUTUBRO 2024'!$C$3:$E$141,3,0)</f>
        <v>11503.008151919999</v>
      </c>
    </row>
    <row r="17" spans="1:7" x14ac:dyDescent="0.2">
      <c r="A17" s="7">
        <v>15</v>
      </c>
      <c r="B17" s="92">
        <v>740</v>
      </c>
      <c r="C17" s="93" t="s">
        <v>0</v>
      </c>
      <c r="D17" s="94">
        <v>35067</v>
      </c>
      <c r="E17" s="94">
        <v>27501</v>
      </c>
      <c r="F17" s="95" t="s">
        <v>15</v>
      </c>
      <c r="G17" s="45">
        <f>VLOOKUP(B17,'[1]OUTUBRO 2024'!$C$3:$E$141,3,0)</f>
        <v>8002.2412563600001</v>
      </c>
    </row>
    <row r="18" spans="1:7" x14ac:dyDescent="0.2">
      <c r="A18" s="7">
        <v>16</v>
      </c>
      <c r="B18" s="92">
        <v>961</v>
      </c>
      <c r="C18" s="93" t="s">
        <v>5</v>
      </c>
      <c r="D18" s="94">
        <v>36557</v>
      </c>
      <c r="E18" s="94">
        <v>28713</v>
      </c>
      <c r="F18" s="95" t="s">
        <v>15</v>
      </c>
      <c r="G18" s="45">
        <f>VLOOKUP(B18,'[1]OUTUBRO 2024'!$C$3:$E$141,3,0)</f>
        <v>6745.2490626400013</v>
      </c>
    </row>
    <row r="19" spans="1:7" x14ac:dyDescent="0.2">
      <c r="A19" s="7">
        <v>17</v>
      </c>
      <c r="B19" s="92">
        <v>1097</v>
      </c>
      <c r="C19" s="93" t="s">
        <v>5</v>
      </c>
      <c r="D19" s="94">
        <v>38792</v>
      </c>
      <c r="E19" s="94">
        <v>29042</v>
      </c>
      <c r="F19" s="95" t="s">
        <v>15</v>
      </c>
      <c r="G19" s="45">
        <f>VLOOKUP(B19,'[1]OUTUBRO 2024'!$C$3:$E$141,3,0)</f>
        <v>6791.8457663500003</v>
      </c>
    </row>
    <row r="20" spans="1:7" x14ac:dyDescent="0.2">
      <c r="A20" s="7">
        <v>18</v>
      </c>
      <c r="B20" s="92">
        <v>517</v>
      </c>
      <c r="C20" s="93" t="s">
        <v>0</v>
      </c>
      <c r="D20" s="94">
        <v>32643</v>
      </c>
      <c r="E20" s="94">
        <v>26090</v>
      </c>
      <c r="F20" s="95" t="s">
        <v>15</v>
      </c>
      <c r="G20" s="45">
        <f>VLOOKUP(B20,'[1]OUTUBRO 2024'!$C$3:$E$141,3,0)</f>
        <v>10412.606394499999</v>
      </c>
    </row>
    <row r="21" spans="1:7" x14ac:dyDescent="0.2">
      <c r="A21" s="7">
        <v>19</v>
      </c>
      <c r="B21" s="92">
        <v>634</v>
      </c>
      <c r="C21" s="93" t="s">
        <v>5</v>
      </c>
      <c r="D21" s="94">
        <v>34121</v>
      </c>
      <c r="E21" s="94">
        <v>27184</v>
      </c>
      <c r="F21" s="95" t="s">
        <v>15</v>
      </c>
      <c r="G21" s="45">
        <f>VLOOKUP(B21,'[1]OUTUBRO 2024'!$C$3:$E$141,3,0)</f>
        <v>18228.301476839999</v>
      </c>
    </row>
    <row r="22" spans="1:7" x14ac:dyDescent="0.2">
      <c r="A22" s="7">
        <v>20</v>
      </c>
      <c r="B22" s="92">
        <v>1127</v>
      </c>
      <c r="C22" s="93" t="s">
        <v>5</v>
      </c>
      <c r="D22" s="94">
        <v>39034</v>
      </c>
      <c r="E22" s="94">
        <v>31294</v>
      </c>
      <c r="F22" s="95" t="s">
        <v>15</v>
      </c>
      <c r="G22" s="45">
        <f>VLOOKUP(B22,'[1]OUTUBRO 2024'!$C$3:$E$141,3,0)</f>
        <v>3705.7384730000003</v>
      </c>
    </row>
    <row r="23" spans="1:7" x14ac:dyDescent="0.2">
      <c r="A23" s="7">
        <v>21</v>
      </c>
      <c r="B23" s="92">
        <v>356</v>
      </c>
      <c r="C23" s="93" t="s">
        <v>5</v>
      </c>
      <c r="D23" s="94">
        <v>31594</v>
      </c>
      <c r="E23" s="94">
        <v>24485</v>
      </c>
      <c r="F23" s="95" t="s">
        <v>15</v>
      </c>
      <c r="G23" s="45">
        <f>VLOOKUP(B23,'[1]OUTUBRO 2024'!$C$3:$E$141,3,0)</f>
        <v>11779.71387824</v>
      </c>
    </row>
    <row r="24" spans="1:7" x14ac:dyDescent="0.2">
      <c r="A24" s="7">
        <v>22</v>
      </c>
      <c r="B24" s="92">
        <v>1101</v>
      </c>
      <c r="C24" s="93" t="s">
        <v>5</v>
      </c>
      <c r="D24" s="94">
        <v>38792</v>
      </c>
      <c r="E24" s="94">
        <v>28241</v>
      </c>
      <c r="F24" s="95" t="s">
        <v>15</v>
      </c>
      <c r="G24" s="45">
        <f>VLOOKUP(B24,'[1]OUTUBRO 2024'!$C$3:$E$141,3,0)</f>
        <v>6448.2012213500002</v>
      </c>
    </row>
    <row r="25" spans="1:7" x14ac:dyDescent="0.2">
      <c r="A25" s="7">
        <v>23</v>
      </c>
      <c r="B25" s="92">
        <v>1131</v>
      </c>
      <c r="C25" s="93" t="s">
        <v>5</v>
      </c>
      <c r="D25" s="94">
        <v>39090</v>
      </c>
      <c r="E25" s="94">
        <v>24578</v>
      </c>
      <c r="F25" s="95" t="s">
        <v>15</v>
      </c>
      <c r="G25" s="45">
        <f>VLOOKUP(B25,'[1]OUTUBRO 2024'!$C$3:$E$141,3,0)</f>
        <v>3931.4640400000003</v>
      </c>
    </row>
    <row r="26" spans="1:7" x14ac:dyDescent="0.2">
      <c r="A26" s="7">
        <v>24</v>
      </c>
      <c r="B26" s="92">
        <v>734</v>
      </c>
      <c r="C26" s="93" t="s">
        <v>5</v>
      </c>
      <c r="D26" s="94">
        <v>35037</v>
      </c>
      <c r="E26" s="94">
        <v>27140</v>
      </c>
      <c r="F26" s="95" t="s">
        <v>15</v>
      </c>
      <c r="G26" s="45">
        <f>VLOOKUP(B26,'[1]OUTUBRO 2024'!$C$3:$E$141,3,0)</f>
        <v>6506.5522001999998</v>
      </c>
    </row>
    <row r="27" spans="1:7" x14ac:dyDescent="0.2">
      <c r="A27" s="7">
        <v>25</v>
      </c>
      <c r="B27" s="92">
        <v>283</v>
      </c>
      <c r="C27" s="93" t="s">
        <v>0</v>
      </c>
      <c r="D27" s="94">
        <v>31118</v>
      </c>
      <c r="E27" s="94">
        <v>25122</v>
      </c>
      <c r="F27" s="95" t="s">
        <v>15</v>
      </c>
      <c r="G27" s="45">
        <f>VLOOKUP(B27,'[1]OUTUBRO 2024'!$C$3:$E$141,3,0)</f>
        <v>29349.326138199998</v>
      </c>
    </row>
    <row r="28" spans="1:7" x14ac:dyDescent="0.2">
      <c r="A28" s="7">
        <v>26</v>
      </c>
      <c r="B28" s="92">
        <v>806</v>
      </c>
      <c r="C28" s="93" t="s">
        <v>5</v>
      </c>
      <c r="D28" s="94">
        <v>35559</v>
      </c>
      <c r="E28" s="94">
        <v>27336</v>
      </c>
      <c r="F28" s="95" t="s">
        <v>15</v>
      </c>
      <c r="G28" s="45">
        <f>VLOOKUP(B28,'[1]OUTUBRO 2024'!$C$3:$E$141,3,0)</f>
        <v>7018.7051057200006</v>
      </c>
    </row>
    <row r="29" spans="1:7" x14ac:dyDescent="0.2">
      <c r="A29" s="7">
        <v>27</v>
      </c>
      <c r="B29" s="92">
        <v>730</v>
      </c>
      <c r="C29" s="93" t="s">
        <v>0</v>
      </c>
      <c r="D29" s="94">
        <v>35034</v>
      </c>
      <c r="E29" s="94">
        <v>28222</v>
      </c>
      <c r="F29" s="95" t="s">
        <v>15</v>
      </c>
      <c r="G29" s="45">
        <f>VLOOKUP(B29,'[1]OUTUBRO 2024'!$C$3:$E$141,3,0)</f>
        <v>8002.2412563600001</v>
      </c>
    </row>
    <row r="30" spans="1:7" x14ac:dyDescent="0.2">
      <c r="A30" s="7">
        <v>28</v>
      </c>
      <c r="B30" s="92">
        <v>130</v>
      </c>
      <c r="C30" s="93" t="s">
        <v>5</v>
      </c>
      <c r="D30" s="94">
        <v>29713</v>
      </c>
      <c r="E30" s="94">
        <v>22856</v>
      </c>
      <c r="F30" s="95" t="s">
        <v>15</v>
      </c>
      <c r="G30" s="45">
        <f>VLOOKUP(B30,'[1]OUTUBRO 2024'!$C$3:$E$141,3,0)</f>
        <v>16243.126578719999</v>
      </c>
    </row>
    <row r="31" spans="1:7" x14ac:dyDescent="0.2">
      <c r="A31" s="7">
        <v>29</v>
      </c>
      <c r="B31" s="92">
        <v>1133</v>
      </c>
      <c r="C31" s="93" t="s">
        <v>5</v>
      </c>
      <c r="D31" s="94">
        <v>39090</v>
      </c>
      <c r="E31" s="94">
        <v>26546</v>
      </c>
      <c r="F31" s="95" t="s">
        <v>15</v>
      </c>
      <c r="G31" s="45">
        <f>VLOOKUP(B31,'[1]OUTUBRO 2024'!$C$3:$E$141,3,0)</f>
        <v>6448.2012213500002</v>
      </c>
    </row>
    <row r="32" spans="1:7" x14ac:dyDescent="0.2">
      <c r="A32" s="7">
        <v>30</v>
      </c>
      <c r="B32" s="92">
        <v>902</v>
      </c>
      <c r="C32" s="93" t="s">
        <v>5</v>
      </c>
      <c r="D32" s="94">
        <v>36181</v>
      </c>
      <c r="E32" s="94">
        <v>29645</v>
      </c>
      <c r="F32" s="95" t="s">
        <v>15</v>
      </c>
      <c r="G32" s="45">
        <f>VLOOKUP(B32,'[1]OUTUBRO 2024'!$C$3:$E$141,3,0)</f>
        <v>11662.478447850001</v>
      </c>
    </row>
    <row r="33" spans="1:7" x14ac:dyDescent="0.2">
      <c r="A33" s="7">
        <v>31</v>
      </c>
      <c r="B33" s="92">
        <v>626</v>
      </c>
      <c r="C33" s="93" t="s">
        <v>0</v>
      </c>
      <c r="D33" s="94">
        <v>33939</v>
      </c>
      <c r="E33" s="94">
        <v>26983</v>
      </c>
      <c r="F33" s="95" t="s">
        <v>15</v>
      </c>
      <c r="G33" s="45">
        <f>VLOOKUP(B33,'[1]OUTUBRO 2024'!$C$3:$E$141,3,0)</f>
        <v>35704.04</v>
      </c>
    </row>
    <row r="34" spans="1:7" x14ac:dyDescent="0.2">
      <c r="A34" s="7">
        <v>32</v>
      </c>
      <c r="B34" s="92">
        <v>1038</v>
      </c>
      <c r="C34" s="93" t="s">
        <v>0</v>
      </c>
      <c r="D34" s="94">
        <v>37502</v>
      </c>
      <c r="E34" s="94">
        <v>30139</v>
      </c>
      <c r="F34" s="95" t="s">
        <v>15</v>
      </c>
      <c r="G34" s="45">
        <f>VLOOKUP(B34,'[1]OUTUBRO 2024'!$C$3:$E$141,3,0)</f>
        <v>29009.57</v>
      </c>
    </row>
    <row r="35" spans="1:7" x14ac:dyDescent="0.2">
      <c r="A35" s="7">
        <v>33</v>
      </c>
      <c r="B35" s="92">
        <v>1108</v>
      </c>
      <c r="C35" s="93" t="s">
        <v>5</v>
      </c>
      <c r="D35" s="94">
        <v>38792</v>
      </c>
      <c r="E35" s="94">
        <v>21473</v>
      </c>
      <c r="F35" s="95" t="s">
        <v>15</v>
      </c>
      <c r="G35" s="45">
        <f>VLOOKUP(B35,'[1]OUTUBRO 2024'!$C$3:$E$141,3,0)</f>
        <v>3816.8812150000003</v>
      </c>
    </row>
    <row r="36" spans="1:7" x14ac:dyDescent="0.2">
      <c r="A36" s="7">
        <v>34</v>
      </c>
      <c r="B36" s="92">
        <v>1190</v>
      </c>
      <c r="C36" s="93" t="s">
        <v>5</v>
      </c>
      <c r="D36" s="94">
        <v>40163</v>
      </c>
      <c r="E36" s="94">
        <v>30091</v>
      </c>
      <c r="F36" s="95" t="s">
        <v>15</v>
      </c>
      <c r="G36" s="45">
        <f>VLOOKUP(B36,'[1]OUTUBRO 2024'!$C$3:$E$141,3,0)</f>
        <v>3292.5439719999999</v>
      </c>
    </row>
    <row r="37" spans="1:7" x14ac:dyDescent="0.2">
      <c r="A37" s="7">
        <v>35</v>
      </c>
      <c r="B37" s="92">
        <v>1117</v>
      </c>
      <c r="C37" s="93" t="s">
        <v>5</v>
      </c>
      <c r="D37" s="94">
        <v>38825</v>
      </c>
      <c r="E37" s="94">
        <v>30051</v>
      </c>
      <c r="F37" s="95" t="s">
        <v>15</v>
      </c>
      <c r="G37" s="45">
        <f>VLOOKUP(B37,'[1]OUTUBRO 2024'!$C$3:$E$141,3,0)</f>
        <v>3493.0353349999996</v>
      </c>
    </row>
    <row r="38" spans="1:7" x14ac:dyDescent="0.2">
      <c r="A38" s="7">
        <v>36</v>
      </c>
      <c r="B38" s="92">
        <v>1045</v>
      </c>
      <c r="C38" s="93" t="s">
        <v>5</v>
      </c>
      <c r="D38" s="94">
        <v>37669</v>
      </c>
      <c r="E38" s="94">
        <v>31076</v>
      </c>
      <c r="F38" s="95" t="s">
        <v>15</v>
      </c>
      <c r="G38" s="45">
        <f>VLOOKUP(B38,'[1]OUTUBRO 2024'!$C$3:$E$141,3,0)</f>
        <v>8325.1416851499998</v>
      </c>
    </row>
    <row r="39" spans="1:7" x14ac:dyDescent="0.2">
      <c r="A39" s="7">
        <v>37</v>
      </c>
      <c r="B39" s="92">
        <v>1134</v>
      </c>
      <c r="C39" s="93" t="s">
        <v>0</v>
      </c>
      <c r="D39" s="94">
        <v>39090</v>
      </c>
      <c r="E39" s="94">
        <v>28924</v>
      </c>
      <c r="F39" s="95" t="s">
        <v>15</v>
      </c>
      <c r="G39" s="45">
        <f>VLOOKUP(B39,'[1]OUTUBRO 2024'!$C$3:$E$141,3,0)</f>
        <v>6559.3439633500002</v>
      </c>
    </row>
    <row r="40" spans="1:7" x14ac:dyDescent="0.2">
      <c r="A40" s="7">
        <v>38</v>
      </c>
      <c r="B40" s="92">
        <v>390</v>
      </c>
      <c r="C40" s="93" t="s">
        <v>0</v>
      </c>
      <c r="D40" s="94">
        <v>31852</v>
      </c>
      <c r="E40" s="94">
        <v>25804</v>
      </c>
      <c r="F40" s="95" t="s">
        <v>15</v>
      </c>
      <c r="G40" s="45">
        <f>VLOOKUP(B40,'[1]OUTUBRO 2024'!$C$3:$E$141,3,0)</f>
        <v>13107.532496219999</v>
      </c>
    </row>
    <row r="41" spans="1:7" x14ac:dyDescent="0.2">
      <c r="A41" s="7">
        <v>39</v>
      </c>
      <c r="B41" s="92">
        <v>58</v>
      </c>
      <c r="C41" s="93" t="s">
        <v>0</v>
      </c>
      <c r="D41" s="94">
        <v>27668</v>
      </c>
      <c r="E41" s="94">
        <v>20132</v>
      </c>
      <c r="F41" s="95" t="s">
        <v>15</v>
      </c>
      <c r="G41" s="45">
        <f>VLOOKUP(B41,'[1]OUTUBRO 2024'!$C$3:$E$141,3,0)</f>
        <v>14059.232185680001</v>
      </c>
    </row>
    <row r="42" spans="1:7" x14ac:dyDescent="0.2">
      <c r="A42" s="7">
        <v>40</v>
      </c>
      <c r="B42" s="92">
        <v>380</v>
      </c>
      <c r="C42" s="93" t="s">
        <v>0</v>
      </c>
      <c r="D42" s="94">
        <v>31782</v>
      </c>
      <c r="E42" s="94">
        <v>24556</v>
      </c>
      <c r="F42" s="95" t="s">
        <v>15</v>
      </c>
      <c r="G42" s="45">
        <f>VLOOKUP(B42,'[1]OUTUBRO 2024'!$C$3:$E$141,3,0)</f>
        <v>10977.294667859998</v>
      </c>
    </row>
    <row r="43" spans="1:7" x14ac:dyDescent="0.2">
      <c r="A43" s="7">
        <v>41</v>
      </c>
      <c r="B43" s="92">
        <v>571</v>
      </c>
      <c r="C43" s="93" t="s">
        <v>5</v>
      </c>
      <c r="D43" s="94">
        <v>33235</v>
      </c>
      <c r="E43" s="94">
        <v>27291</v>
      </c>
      <c r="F43" s="95" t="s">
        <v>15</v>
      </c>
      <c r="G43" s="45">
        <f>VLOOKUP(B43,'[1]OUTUBRO 2024'!$C$3:$E$141,3,0)</f>
        <v>15797.24782504</v>
      </c>
    </row>
    <row r="44" spans="1:7" x14ac:dyDescent="0.2">
      <c r="A44" s="7">
        <v>42</v>
      </c>
      <c r="B44" s="92">
        <v>375</v>
      </c>
      <c r="C44" s="93" t="s">
        <v>0</v>
      </c>
      <c r="D44" s="94">
        <v>31720</v>
      </c>
      <c r="E44" s="94">
        <v>25878</v>
      </c>
      <c r="F44" s="95" t="s">
        <v>15</v>
      </c>
      <c r="G44" s="45">
        <f>VLOOKUP(B44,'[1]OUTUBRO 2024'!$C$3:$E$141,3,0)</f>
        <v>16648.251227010001</v>
      </c>
    </row>
    <row r="45" spans="1:7" x14ac:dyDescent="0.2">
      <c r="A45" s="7">
        <v>43</v>
      </c>
      <c r="B45" s="92">
        <v>1177</v>
      </c>
      <c r="C45" s="93" t="s">
        <v>0</v>
      </c>
      <c r="D45" s="94">
        <v>39491</v>
      </c>
      <c r="E45" s="94">
        <v>28313</v>
      </c>
      <c r="F45" s="95" t="s">
        <v>15</v>
      </c>
      <c r="G45" s="45">
        <f>VLOOKUP(B45,'[1]OUTUBRO 2024'!$C$3:$E$141,3,0)</f>
        <v>6448.2012213500002</v>
      </c>
    </row>
    <row r="46" spans="1:7" x14ac:dyDescent="0.2">
      <c r="A46" s="7">
        <v>44</v>
      </c>
      <c r="B46" s="92">
        <v>543</v>
      </c>
      <c r="C46" s="93" t="s">
        <v>0</v>
      </c>
      <c r="D46" s="94">
        <v>32909</v>
      </c>
      <c r="E46" s="94">
        <v>27119</v>
      </c>
      <c r="F46" s="95" t="s">
        <v>15</v>
      </c>
      <c r="G46" s="45">
        <f>VLOOKUP(B46,'[1]OUTUBRO 2024'!$C$3:$E$141,3,0)</f>
        <v>13986.73508667</v>
      </c>
    </row>
    <row r="47" spans="1:7" x14ac:dyDescent="0.2">
      <c r="A47" s="7">
        <v>45</v>
      </c>
      <c r="B47" s="92">
        <v>755</v>
      </c>
      <c r="C47" s="93" t="s">
        <v>5</v>
      </c>
      <c r="D47" s="94">
        <v>35156</v>
      </c>
      <c r="E47" s="94">
        <v>24545</v>
      </c>
      <c r="F47" s="95" t="s">
        <v>9</v>
      </c>
      <c r="G47" s="45">
        <f>VLOOKUP(B47,'[1]OUTUBRO 2024'!$C$3:$E$141,3,0)</f>
        <v>3364.9120938799997</v>
      </c>
    </row>
    <row r="48" spans="1:7" x14ac:dyDescent="0.2">
      <c r="A48" s="7">
        <v>46</v>
      </c>
      <c r="B48" s="92">
        <v>1048</v>
      </c>
      <c r="C48" s="93" t="s">
        <v>5</v>
      </c>
      <c r="D48" s="94">
        <v>37746</v>
      </c>
      <c r="E48" s="94">
        <v>30456</v>
      </c>
      <c r="F48" s="95" t="s">
        <v>9</v>
      </c>
      <c r="G48" s="45">
        <f>VLOOKUP(B48,'[1]OUTUBRO 2024'!$C$3:$E$141,3,0)</f>
        <v>3000.9039204000001</v>
      </c>
    </row>
    <row r="49" spans="1:7" x14ac:dyDescent="0.2">
      <c r="A49" s="7">
        <v>47</v>
      </c>
      <c r="B49" s="92">
        <v>217</v>
      </c>
      <c r="C49" s="93" t="s">
        <v>0</v>
      </c>
      <c r="D49" s="94">
        <v>30651</v>
      </c>
      <c r="E49" s="94">
        <v>22926</v>
      </c>
      <c r="F49" s="95" t="s">
        <v>9</v>
      </c>
      <c r="G49" s="45">
        <f>VLOOKUP(B49,'[1]OUTUBRO 2024'!$C$3:$E$141,3,0)</f>
        <v>6670.3292514000004</v>
      </c>
    </row>
    <row r="50" spans="1:7" x14ac:dyDescent="0.2">
      <c r="A50" s="7">
        <v>48</v>
      </c>
      <c r="B50" s="92">
        <v>1099</v>
      </c>
      <c r="C50" s="93" t="s">
        <v>0</v>
      </c>
      <c r="D50" s="94">
        <v>38792</v>
      </c>
      <c r="E50" s="94">
        <v>21491</v>
      </c>
      <c r="F50" s="95" t="s">
        <v>79</v>
      </c>
      <c r="G50" s="45">
        <f>VLOOKUP(B50,'[1]OUTUBRO 2024'!$C$3:$E$141,3,0)</f>
        <v>7962.5813604999994</v>
      </c>
    </row>
    <row r="51" spans="1:7" x14ac:dyDescent="0.2">
      <c r="A51" s="7">
        <v>49</v>
      </c>
      <c r="B51" s="92">
        <v>959</v>
      </c>
      <c r="C51" s="93" t="s">
        <v>0</v>
      </c>
      <c r="D51" s="94">
        <v>36557</v>
      </c>
      <c r="E51" s="94">
        <v>26304</v>
      </c>
      <c r="F51" s="95" t="s">
        <v>1</v>
      </c>
      <c r="G51" s="45">
        <f>VLOOKUP(B51,'[1]OUTUBRO 2024'!$C$3:$E$141,3,0)</f>
        <v>9869.4308828440007</v>
      </c>
    </row>
    <row r="52" spans="1:7" x14ac:dyDescent="0.2">
      <c r="A52" s="7">
        <v>50</v>
      </c>
      <c r="B52" s="92">
        <v>1147</v>
      </c>
      <c r="C52" s="93" t="s">
        <v>0</v>
      </c>
      <c r="D52" s="94">
        <v>39212</v>
      </c>
      <c r="E52" s="94">
        <v>30085</v>
      </c>
      <c r="F52" s="95" t="s">
        <v>1</v>
      </c>
      <c r="G52" s="45">
        <f>VLOOKUP(B52,'[1]OUTUBRO 2024'!$C$3:$E$141,3,0)</f>
        <v>6668.5343802999996</v>
      </c>
    </row>
    <row r="53" spans="1:7" x14ac:dyDescent="0.2">
      <c r="A53" s="7">
        <v>51</v>
      </c>
      <c r="B53" s="92">
        <v>690</v>
      </c>
      <c r="C53" s="93" t="s">
        <v>0</v>
      </c>
      <c r="D53" s="94">
        <v>34820</v>
      </c>
      <c r="E53" s="94">
        <v>26175</v>
      </c>
      <c r="F53" s="95" t="s">
        <v>1</v>
      </c>
      <c r="G53" s="45">
        <f>VLOOKUP(B53,'[1]OUTUBRO 2024'!$C$3:$E$141,3,0)</f>
        <v>11264.532369376</v>
      </c>
    </row>
    <row r="54" spans="1:7" x14ac:dyDescent="0.2">
      <c r="A54" s="7">
        <v>52</v>
      </c>
      <c r="B54" s="92">
        <v>1189</v>
      </c>
      <c r="C54" s="93" t="s">
        <v>0</v>
      </c>
      <c r="D54" s="94">
        <v>39951</v>
      </c>
      <c r="E54" s="94">
        <v>27687</v>
      </c>
      <c r="F54" s="95" t="s">
        <v>1</v>
      </c>
      <c r="G54" s="45">
        <f>VLOOKUP(B54,'[1]OUTUBRO 2024'!$C$3:$E$141,3,0)</f>
        <v>6285.7165396999999</v>
      </c>
    </row>
    <row r="55" spans="1:7" x14ac:dyDescent="0.2">
      <c r="A55" s="7">
        <v>53</v>
      </c>
      <c r="B55" s="92">
        <v>792</v>
      </c>
      <c r="C55" s="93" t="s">
        <v>0</v>
      </c>
      <c r="D55" s="94">
        <v>35444</v>
      </c>
      <c r="E55" s="94">
        <v>23988</v>
      </c>
      <c r="F55" s="95" t="s">
        <v>1</v>
      </c>
      <c r="G55" s="45">
        <f>VLOOKUP(B55,'[1]OUTUBRO 2024'!$C$3:$E$141,3,0)</f>
        <v>10577.670639536</v>
      </c>
    </row>
    <row r="56" spans="1:7" x14ac:dyDescent="0.2">
      <c r="A56" s="7">
        <v>54</v>
      </c>
      <c r="B56" s="92">
        <v>1196</v>
      </c>
      <c r="C56" s="93" t="s">
        <v>0</v>
      </c>
      <c r="D56" s="94">
        <v>40648</v>
      </c>
      <c r="E56" s="94">
        <v>29590</v>
      </c>
      <c r="F56" s="95" t="s">
        <v>1</v>
      </c>
      <c r="G56" s="45">
        <f>VLOOKUP(B56,'[1]OUTUBRO 2024'!$C$3:$E$141,3,0)</f>
        <v>6102.6303337999998</v>
      </c>
    </row>
    <row r="57" spans="1:7" x14ac:dyDescent="0.2">
      <c r="A57" s="7">
        <v>55</v>
      </c>
      <c r="B57" s="92">
        <v>613</v>
      </c>
      <c r="C57" s="93" t="s">
        <v>0</v>
      </c>
      <c r="D57" s="94">
        <v>33574</v>
      </c>
      <c r="E57" s="94">
        <v>25105</v>
      </c>
      <c r="F57" s="95" t="s">
        <v>1</v>
      </c>
      <c r="G57" s="45">
        <f>VLOOKUP(B57,'[1]OUTUBRO 2024'!$C$3:$E$141,3,0)</f>
        <v>8924.9197404799997</v>
      </c>
    </row>
    <row r="58" spans="1:7" x14ac:dyDescent="0.2">
      <c r="A58" s="7">
        <v>56</v>
      </c>
      <c r="B58" s="92">
        <v>1179</v>
      </c>
      <c r="C58" s="93" t="s">
        <v>0</v>
      </c>
      <c r="D58" s="94">
        <v>39580</v>
      </c>
      <c r="E58" s="94">
        <v>29228</v>
      </c>
      <c r="F58" s="95" t="s">
        <v>1</v>
      </c>
      <c r="G58" s="45">
        <f>VLOOKUP(B58,'[1]OUTUBRO 2024'!$C$3:$E$141,3,0)</f>
        <v>6474.3151927999997</v>
      </c>
    </row>
    <row r="59" spans="1:7" x14ac:dyDescent="0.2">
      <c r="A59" s="7">
        <v>57</v>
      </c>
      <c r="B59" s="92">
        <v>1197</v>
      </c>
      <c r="C59" s="93" t="s">
        <v>0</v>
      </c>
      <c r="D59" s="94">
        <v>40648</v>
      </c>
      <c r="E59" s="94">
        <v>31463</v>
      </c>
      <c r="F59" s="95" t="s">
        <v>1</v>
      </c>
      <c r="G59" s="45">
        <f>VLOOKUP(B59,'[1]OUTUBRO 2024'!$C$3:$E$141,3,0)</f>
        <v>6668.5343802999996</v>
      </c>
    </row>
    <row r="60" spans="1:7" x14ac:dyDescent="0.2">
      <c r="A60" s="7">
        <v>58</v>
      </c>
      <c r="B60" s="92">
        <v>1198</v>
      </c>
      <c r="C60" s="93" t="s">
        <v>0</v>
      </c>
      <c r="D60" s="94">
        <v>40648</v>
      </c>
      <c r="E60" s="94">
        <v>30943</v>
      </c>
      <c r="F60" s="95" t="s">
        <v>1</v>
      </c>
      <c r="G60" s="45">
        <f>VLOOKUP(B60,'[1]OUTUBRO 2024'!$C$3:$E$141,3,0)</f>
        <v>6102.6303337999998</v>
      </c>
    </row>
    <row r="61" spans="1:7" x14ac:dyDescent="0.2">
      <c r="A61" s="7">
        <v>59</v>
      </c>
      <c r="B61" s="92">
        <v>1040</v>
      </c>
      <c r="C61" s="93" t="s">
        <v>0</v>
      </c>
      <c r="D61" s="94">
        <v>37564</v>
      </c>
      <c r="E61" s="94">
        <v>30730</v>
      </c>
      <c r="F61" s="95" t="s">
        <v>1</v>
      </c>
      <c r="G61" s="45">
        <f>VLOOKUP(B61,'[1]OUTUBRO 2024'!$C$3:$E$141,3,0)</f>
        <v>10493.098890767998</v>
      </c>
    </row>
    <row r="62" spans="1:7" x14ac:dyDescent="0.2">
      <c r="A62" s="7">
        <v>60</v>
      </c>
      <c r="B62" s="92">
        <v>987</v>
      </c>
      <c r="C62" s="93" t="s">
        <v>0</v>
      </c>
      <c r="D62" s="94">
        <v>37032</v>
      </c>
      <c r="E62" s="94">
        <v>30513</v>
      </c>
      <c r="F62" s="95" t="s">
        <v>4</v>
      </c>
      <c r="G62" s="45">
        <f>VLOOKUP(B62,'[1]OUTUBRO 2024'!$C$3:$E$141,3,0)</f>
        <v>10638.836375362</v>
      </c>
    </row>
    <row r="63" spans="1:7" x14ac:dyDescent="0.2">
      <c r="A63" s="7">
        <v>61</v>
      </c>
      <c r="B63" s="92">
        <v>973</v>
      </c>
      <c r="C63" s="93" t="s">
        <v>0</v>
      </c>
      <c r="D63" s="94">
        <v>36683</v>
      </c>
      <c r="E63" s="94">
        <v>28315</v>
      </c>
      <c r="F63" s="95" t="s">
        <v>4</v>
      </c>
      <c r="G63" s="45">
        <f>VLOOKUP(B63,'[1]OUTUBRO 2024'!$C$3:$E$141,3,0)</f>
        <v>14673.309275716001</v>
      </c>
    </row>
    <row r="64" spans="1:7" x14ac:dyDescent="0.2">
      <c r="A64" s="7">
        <v>62</v>
      </c>
      <c r="B64" s="92">
        <v>1160</v>
      </c>
      <c r="C64" s="93" t="s">
        <v>0</v>
      </c>
      <c r="D64" s="94">
        <v>39212</v>
      </c>
      <c r="E64" s="94">
        <v>30469</v>
      </c>
      <c r="F64" s="95" t="s">
        <v>4</v>
      </c>
      <c r="G64" s="45">
        <f>VLOOKUP(B64,'[1]OUTUBRO 2024'!$C$3:$E$141,3,0)</f>
        <v>7286.8742296999999</v>
      </c>
    </row>
    <row r="65" spans="1:7" x14ac:dyDescent="0.2">
      <c r="A65" s="7">
        <v>63</v>
      </c>
      <c r="B65" s="92">
        <v>967</v>
      </c>
      <c r="C65" s="93" t="s">
        <v>0</v>
      </c>
      <c r="D65" s="94">
        <v>36567</v>
      </c>
      <c r="E65" s="94">
        <v>25057</v>
      </c>
      <c r="F65" s="95" t="s">
        <v>4</v>
      </c>
      <c r="G65" s="45">
        <f>VLOOKUP(B65,'[1]OUTUBRO 2024'!$C$3:$E$141,3,0)</f>
        <v>14756.39457045</v>
      </c>
    </row>
    <row r="66" spans="1:7" x14ac:dyDescent="0.2">
      <c r="A66" s="7">
        <v>64</v>
      </c>
      <c r="B66" s="92">
        <v>1194</v>
      </c>
      <c r="C66" s="93" t="s">
        <v>0</v>
      </c>
      <c r="D66" s="94">
        <v>27791</v>
      </c>
      <c r="E66" s="94">
        <v>22208</v>
      </c>
      <c r="F66" s="95" t="s">
        <v>14</v>
      </c>
      <c r="G66" s="45">
        <f>VLOOKUP(B66,'[1]OUTUBRO 2024'!$C$3:$E$141,3,0)</f>
        <v>11961.155454247999</v>
      </c>
    </row>
    <row r="67" spans="1:7" x14ac:dyDescent="0.2">
      <c r="A67" s="7">
        <v>65</v>
      </c>
      <c r="B67" s="92">
        <v>1184</v>
      </c>
      <c r="C67" s="93" t="s">
        <v>0</v>
      </c>
      <c r="D67" s="94">
        <v>27607</v>
      </c>
      <c r="E67" s="94">
        <v>20748</v>
      </c>
      <c r="F67" s="95" t="s">
        <v>14</v>
      </c>
      <c r="G67" s="45">
        <f>VLOOKUP(B67,'[1]OUTUBRO 2024'!$C$3:$E$141,3,0)</f>
        <v>11057.819922864001</v>
      </c>
    </row>
    <row r="68" spans="1:7" x14ac:dyDescent="0.2">
      <c r="A68" s="7">
        <v>66</v>
      </c>
      <c r="B68" s="92">
        <v>1039</v>
      </c>
      <c r="C68" s="93" t="s">
        <v>0</v>
      </c>
      <c r="D68" s="94">
        <v>37530</v>
      </c>
      <c r="E68" s="94">
        <v>27161</v>
      </c>
      <c r="F68" s="95" t="s">
        <v>13</v>
      </c>
      <c r="G68" s="45">
        <f>VLOOKUP(B68,'[1]OUTUBRO 2024'!$C$3:$E$141,3,0)</f>
        <v>9602.6895076319997</v>
      </c>
    </row>
    <row r="69" spans="1:7" x14ac:dyDescent="0.2">
      <c r="A69" s="7">
        <v>67</v>
      </c>
      <c r="B69" s="92">
        <v>892</v>
      </c>
      <c r="C69" s="93" t="s">
        <v>0</v>
      </c>
      <c r="D69" s="94">
        <v>36092</v>
      </c>
      <c r="E69" s="94">
        <v>26012</v>
      </c>
      <c r="F69" s="95" t="s">
        <v>13</v>
      </c>
      <c r="G69" s="45">
        <f>VLOOKUP(B69,'[1]OUTUBRO 2024'!$C$3:$E$141,3,0)</f>
        <v>7569.9685331199998</v>
      </c>
    </row>
    <row r="70" spans="1:7" x14ac:dyDescent="0.2">
      <c r="A70" s="7">
        <v>68</v>
      </c>
      <c r="B70" s="92">
        <v>1185</v>
      </c>
      <c r="C70" s="93" t="s">
        <v>0</v>
      </c>
      <c r="D70" s="94">
        <v>39736</v>
      </c>
      <c r="E70" s="94">
        <v>31551</v>
      </c>
      <c r="F70" s="95" t="s">
        <v>13</v>
      </c>
      <c r="G70" s="45">
        <f>VLOOKUP(B70,'[1]OUTUBRO 2024'!$C$3:$E$141,3,0)</f>
        <v>6868.6172984000004</v>
      </c>
    </row>
    <row r="71" spans="1:7" x14ac:dyDescent="0.2">
      <c r="A71" s="7">
        <v>69</v>
      </c>
      <c r="B71" s="92">
        <v>1065</v>
      </c>
      <c r="C71" s="93" t="s">
        <v>0</v>
      </c>
      <c r="D71" s="94">
        <v>38222</v>
      </c>
      <c r="E71" s="94">
        <v>24256</v>
      </c>
      <c r="F71" s="95" t="s">
        <v>13</v>
      </c>
      <c r="G71" s="45">
        <f>VLOOKUP(B71,'[1]OUTUBRO 2024'!$C$3:$E$141,3,0)</f>
        <v>9616.0642177600002</v>
      </c>
    </row>
    <row r="72" spans="1:7" x14ac:dyDescent="0.2">
      <c r="A72" s="7">
        <v>70</v>
      </c>
      <c r="B72" s="92">
        <v>1052</v>
      </c>
      <c r="C72" s="93" t="s">
        <v>0</v>
      </c>
      <c r="D72" s="94">
        <v>37867</v>
      </c>
      <c r="E72" s="94">
        <v>30281</v>
      </c>
      <c r="F72" s="95" t="s">
        <v>13</v>
      </c>
      <c r="G72" s="45">
        <f>VLOOKUP(B72,'[1]OUTUBRO 2024'!$C$3:$E$141,3,0)</f>
        <v>10045.976732272</v>
      </c>
    </row>
    <row r="73" spans="1:7" x14ac:dyDescent="0.2">
      <c r="A73" s="7">
        <v>71</v>
      </c>
      <c r="B73" s="92">
        <v>982</v>
      </c>
      <c r="C73" s="93" t="s">
        <v>0</v>
      </c>
      <c r="D73" s="94">
        <v>36906</v>
      </c>
      <c r="E73" s="94">
        <v>29779</v>
      </c>
      <c r="F73" s="95" t="s">
        <v>13</v>
      </c>
      <c r="G73" s="45">
        <f>VLOOKUP(B73,'[1]OUTUBRO 2024'!$C$3:$E$141,3,0)</f>
        <v>10638.836375362</v>
      </c>
    </row>
    <row r="74" spans="1:7" x14ac:dyDescent="0.2">
      <c r="A74" s="7">
        <v>72</v>
      </c>
      <c r="B74" s="92">
        <v>1175</v>
      </c>
      <c r="C74" s="93" t="s">
        <v>0</v>
      </c>
      <c r="D74" s="94">
        <v>39498</v>
      </c>
      <c r="E74" s="94">
        <v>31453</v>
      </c>
      <c r="F74" s="95" t="s">
        <v>13</v>
      </c>
      <c r="G74" s="45">
        <f>VLOOKUP(B74,'[1]OUTUBRO 2024'!$C$3:$E$141,3,0)</f>
        <v>7286.8742296999999</v>
      </c>
    </row>
    <row r="75" spans="1:7" x14ac:dyDescent="0.2">
      <c r="A75" s="7">
        <v>73</v>
      </c>
      <c r="B75" s="92">
        <v>1159</v>
      </c>
      <c r="C75" s="93" t="s">
        <v>0</v>
      </c>
      <c r="D75" s="94">
        <v>39212</v>
      </c>
      <c r="E75" s="94">
        <v>30039</v>
      </c>
      <c r="F75" s="95" t="s">
        <v>13</v>
      </c>
      <c r="G75" s="45">
        <f>VLOOKUP(B75,'[1]OUTUBRO 2024'!$C$3:$E$141,3,0)</f>
        <v>6668.5343802999996</v>
      </c>
    </row>
    <row r="76" spans="1:7" x14ac:dyDescent="0.2">
      <c r="A76" s="7">
        <v>74</v>
      </c>
      <c r="B76" s="92">
        <v>907</v>
      </c>
      <c r="C76" s="93" t="s">
        <v>0</v>
      </c>
      <c r="D76" s="94">
        <v>36193</v>
      </c>
      <c r="E76" s="94">
        <v>28842</v>
      </c>
      <c r="F76" s="95" t="s">
        <v>13</v>
      </c>
      <c r="G76" s="45">
        <f>VLOOKUP(B76,'[1]OUTUBRO 2024'!$C$3:$E$141,3,0)</f>
        <v>10577.670639536</v>
      </c>
    </row>
    <row r="77" spans="1:7" x14ac:dyDescent="0.2">
      <c r="A77" s="7">
        <v>75</v>
      </c>
      <c r="B77" s="92">
        <v>839</v>
      </c>
      <c r="C77" s="93" t="s">
        <v>0</v>
      </c>
      <c r="D77" s="94">
        <v>35814</v>
      </c>
      <c r="E77" s="94">
        <v>25470</v>
      </c>
      <c r="F77" s="95" t="s">
        <v>13</v>
      </c>
      <c r="G77" s="45">
        <f>VLOOKUP(B77,'[1]OUTUBRO 2024'!$C$3:$E$141,3,0)</f>
        <v>10440.298293568001</v>
      </c>
    </row>
    <row r="78" spans="1:7" x14ac:dyDescent="0.2">
      <c r="A78" s="7">
        <v>76</v>
      </c>
      <c r="B78" s="92">
        <v>757</v>
      </c>
      <c r="C78" s="93" t="s">
        <v>0</v>
      </c>
      <c r="D78" s="94">
        <v>35170</v>
      </c>
      <c r="E78" s="94">
        <v>27718</v>
      </c>
      <c r="F78" s="95" t="s">
        <v>13</v>
      </c>
      <c r="G78" s="45">
        <f>VLOOKUP(B78,'[1]OUTUBRO 2024'!$C$3:$E$141,3,0)</f>
        <v>10715.042985504002</v>
      </c>
    </row>
    <row r="79" spans="1:7" x14ac:dyDescent="0.2">
      <c r="A79" s="7">
        <v>77</v>
      </c>
      <c r="B79" s="92">
        <v>904</v>
      </c>
      <c r="C79" s="93" t="s">
        <v>0</v>
      </c>
      <c r="D79" s="94">
        <v>36192</v>
      </c>
      <c r="E79" s="94">
        <v>27516</v>
      </c>
      <c r="F79" s="95" t="s">
        <v>13</v>
      </c>
      <c r="G79" s="45">
        <f>VLOOKUP(B79,'[1]OUTUBRO 2024'!$C$3:$E$141,3,0)</f>
        <v>13868.127520455</v>
      </c>
    </row>
    <row r="80" spans="1:7" x14ac:dyDescent="0.2">
      <c r="A80" s="7">
        <v>78</v>
      </c>
      <c r="B80" s="92">
        <v>850</v>
      </c>
      <c r="C80" s="93" t="s">
        <v>0</v>
      </c>
      <c r="D80" s="94">
        <v>35886</v>
      </c>
      <c r="E80" s="94">
        <v>25312</v>
      </c>
      <c r="F80" s="95" t="s">
        <v>13</v>
      </c>
      <c r="G80" s="45">
        <f>VLOOKUP(B80,'[1]OUTUBRO 2024'!$C$3:$E$141,3,0)</f>
        <v>10440.298293568001</v>
      </c>
    </row>
    <row r="81" spans="1:7" x14ac:dyDescent="0.2">
      <c r="A81" s="7">
        <v>79</v>
      </c>
      <c r="B81" s="92">
        <v>694</v>
      </c>
      <c r="C81" s="93" t="s">
        <v>0</v>
      </c>
      <c r="D81" s="94">
        <v>34820</v>
      </c>
      <c r="E81" s="94">
        <v>27385</v>
      </c>
      <c r="F81" s="95" t="s">
        <v>13</v>
      </c>
      <c r="G81" s="45">
        <f>VLOOKUP(B81,'[1]OUTUBRO 2024'!$C$3:$E$141,3,0)</f>
        <v>16762.361946720001</v>
      </c>
    </row>
    <row r="82" spans="1:7" x14ac:dyDescent="0.2">
      <c r="A82" s="7">
        <v>80</v>
      </c>
      <c r="B82" s="92">
        <v>975</v>
      </c>
      <c r="C82" s="93" t="s">
        <v>0</v>
      </c>
      <c r="D82" s="94">
        <v>36773</v>
      </c>
      <c r="E82" s="94">
        <v>25835</v>
      </c>
      <c r="F82" s="95" t="s">
        <v>13</v>
      </c>
      <c r="G82" s="45">
        <f>VLOOKUP(B82,'[1]OUTUBRO 2024'!$C$3:$E$141,3,0)</f>
        <v>10562.119364990001</v>
      </c>
    </row>
    <row r="83" spans="1:7" x14ac:dyDescent="0.2">
      <c r="A83" s="7">
        <v>81</v>
      </c>
      <c r="B83" s="92">
        <v>1005</v>
      </c>
      <c r="C83" s="93" t="s">
        <v>0</v>
      </c>
      <c r="D83" s="94">
        <v>37074</v>
      </c>
      <c r="E83" s="94">
        <v>23234</v>
      </c>
      <c r="F83" s="95" t="s">
        <v>13</v>
      </c>
      <c r="G83" s="45">
        <f>VLOOKUP(B83,'[1]OUTUBRO 2024'!$C$3:$E$141,3,0)</f>
        <v>9736.0601952380002</v>
      </c>
    </row>
    <row r="84" spans="1:7" x14ac:dyDescent="0.2">
      <c r="A84" s="7">
        <v>82</v>
      </c>
      <c r="B84" s="92">
        <v>696</v>
      </c>
      <c r="C84" s="93" t="s">
        <v>0</v>
      </c>
      <c r="D84" s="94">
        <v>34852</v>
      </c>
      <c r="E84" s="94">
        <v>24429</v>
      </c>
      <c r="F84" s="95" t="s">
        <v>13</v>
      </c>
      <c r="G84" s="45">
        <f>VLOOKUP(B84,'[1]OUTUBRO 2024'!$C$3:$E$141,3,0)</f>
        <v>10989.787677439999</v>
      </c>
    </row>
    <row r="85" spans="1:7" x14ac:dyDescent="0.2">
      <c r="A85" s="7">
        <v>83</v>
      </c>
      <c r="B85" s="92">
        <v>980</v>
      </c>
      <c r="C85" s="93" t="s">
        <v>0</v>
      </c>
      <c r="D85" s="94">
        <v>36893</v>
      </c>
      <c r="E85" s="94">
        <v>29819</v>
      </c>
      <c r="F85" s="95" t="s">
        <v>13</v>
      </c>
      <c r="G85" s="45">
        <f>VLOOKUP(B85,'[1]OUTUBRO 2024'!$C$3:$E$141,3,0)</f>
        <v>10638.836375362</v>
      </c>
    </row>
    <row r="86" spans="1:7" x14ac:dyDescent="0.2">
      <c r="A86" s="7">
        <v>84</v>
      </c>
      <c r="B86" s="92">
        <v>853</v>
      </c>
      <c r="C86" s="93" t="s">
        <v>0</v>
      </c>
      <c r="D86" s="94">
        <v>35886</v>
      </c>
      <c r="E86" s="94">
        <v>28335</v>
      </c>
      <c r="F86" s="95" t="s">
        <v>13</v>
      </c>
      <c r="G86" s="45">
        <f>VLOOKUP(B86,'[1]OUTUBRO 2024'!$C$3:$E$141,3,0)</f>
        <v>10440.298293568001</v>
      </c>
    </row>
    <row r="87" spans="1:7" x14ac:dyDescent="0.2">
      <c r="A87" s="7">
        <v>85</v>
      </c>
      <c r="B87" s="92">
        <v>775</v>
      </c>
      <c r="C87" s="93" t="s">
        <v>0</v>
      </c>
      <c r="D87" s="94">
        <v>35268</v>
      </c>
      <c r="E87" s="94">
        <v>27560</v>
      </c>
      <c r="F87" s="95" t="s">
        <v>13</v>
      </c>
      <c r="G87" s="45">
        <f>VLOOKUP(B87,'[1]OUTUBRO 2024'!$C$3:$E$141,3,0)</f>
        <v>11367.523798332</v>
      </c>
    </row>
    <row r="88" spans="1:7" x14ac:dyDescent="0.2">
      <c r="A88" s="7">
        <v>86</v>
      </c>
      <c r="B88" s="92">
        <v>636</v>
      </c>
      <c r="C88" s="93" t="s">
        <v>0</v>
      </c>
      <c r="D88" s="94">
        <v>34213</v>
      </c>
      <c r="E88" s="94">
        <v>24824</v>
      </c>
      <c r="F88" s="95" t="s">
        <v>13</v>
      </c>
      <c r="G88" s="45">
        <f>VLOOKUP(B88,'[1]OUTUBRO 2024'!$C$3:$E$141,3,0)</f>
        <v>10803.025696086001</v>
      </c>
    </row>
    <row r="89" spans="1:7" x14ac:dyDescent="0.2">
      <c r="A89" s="7">
        <v>87</v>
      </c>
      <c r="B89" s="92">
        <v>843</v>
      </c>
      <c r="C89" s="93" t="s">
        <v>0</v>
      </c>
      <c r="D89" s="94">
        <v>35855</v>
      </c>
      <c r="E89" s="94">
        <v>29034</v>
      </c>
      <c r="F89" s="95" t="s">
        <v>13</v>
      </c>
      <c r="G89" s="45">
        <f>VLOOKUP(B89,'[1]OUTUBRO 2024'!$C$3:$E$141,3,0)</f>
        <v>8743.4848991360013</v>
      </c>
    </row>
    <row r="90" spans="1:7" x14ac:dyDescent="0.2">
      <c r="A90" s="7">
        <v>88</v>
      </c>
      <c r="B90" s="92">
        <v>1165</v>
      </c>
      <c r="C90" s="93" t="s">
        <v>0</v>
      </c>
      <c r="D90" s="94">
        <v>39212</v>
      </c>
      <c r="E90" s="94">
        <v>28023</v>
      </c>
      <c r="F90" s="95" t="s">
        <v>13</v>
      </c>
      <c r="G90" s="45">
        <f>VLOOKUP(B90,'[1]OUTUBRO 2024'!$C$3:$E$141,3,0)</f>
        <v>6668.5343802999996</v>
      </c>
    </row>
    <row r="91" spans="1:7" x14ac:dyDescent="0.2">
      <c r="A91" s="7">
        <v>89</v>
      </c>
      <c r="B91" s="92">
        <v>481</v>
      </c>
      <c r="C91" s="93" t="s">
        <v>0</v>
      </c>
      <c r="D91" s="94">
        <v>32370</v>
      </c>
      <c r="E91" s="94">
        <v>25888</v>
      </c>
      <c r="F91" s="95" t="s">
        <v>23</v>
      </c>
      <c r="G91" s="45">
        <f>VLOOKUP(B91,'[1]OUTUBRO 2024'!$C$3:$E$141,3,0)</f>
        <v>24735.881101152001</v>
      </c>
    </row>
    <row r="92" spans="1:7" x14ac:dyDescent="0.2">
      <c r="A92" s="7">
        <v>90</v>
      </c>
      <c r="B92" s="92">
        <v>747</v>
      </c>
      <c r="C92" s="93" t="s">
        <v>0</v>
      </c>
      <c r="D92" s="94">
        <v>35096</v>
      </c>
      <c r="E92" s="94">
        <v>25753</v>
      </c>
      <c r="F92" s="95" t="s">
        <v>7</v>
      </c>
      <c r="G92" s="45">
        <f>VLOOKUP(B92,'[1]OUTUBRO 2024'!$C$3:$E$141,3,0)</f>
        <v>59653.975689399005</v>
      </c>
    </row>
    <row r="93" spans="1:7" x14ac:dyDescent="0.2">
      <c r="A93" s="7">
        <v>91</v>
      </c>
      <c r="B93" s="92">
        <v>1114</v>
      </c>
      <c r="C93" s="93" t="s">
        <v>0</v>
      </c>
      <c r="D93" s="94">
        <v>38799</v>
      </c>
      <c r="E93" s="94">
        <v>24285</v>
      </c>
      <c r="F93" s="95" t="s">
        <v>18</v>
      </c>
      <c r="G93" s="45">
        <f>VLOOKUP(B93,'[1]OUTUBRO 2024'!$C$3:$E$141,3,0)</f>
        <v>4522.5975097200007</v>
      </c>
    </row>
    <row r="94" spans="1:7" x14ac:dyDescent="0.2">
      <c r="A94" s="7">
        <v>92</v>
      </c>
      <c r="B94" s="92">
        <v>1046</v>
      </c>
      <c r="C94" s="93" t="s">
        <v>0</v>
      </c>
      <c r="D94" s="94">
        <v>37670</v>
      </c>
      <c r="E94" s="94">
        <v>29645</v>
      </c>
      <c r="F94" s="95" t="s">
        <v>8</v>
      </c>
      <c r="G94" s="45">
        <f>VLOOKUP(B94,'[1]OUTUBRO 2024'!$C$3:$E$141,3,0)</f>
        <v>3956.1212246400005</v>
      </c>
    </row>
    <row r="95" spans="1:7" x14ac:dyDescent="0.2">
      <c r="A95" s="7">
        <v>93</v>
      </c>
      <c r="B95" s="92">
        <v>936</v>
      </c>
      <c r="C95" s="93" t="s">
        <v>0</v>
      </c>
      <c r="D95" s="94">
        <v>36265</v>
      </c>
      <c r="E95" s="94">
        <v>29348</v>
      </c>
      <c r="F95" s="95" t="s">
        <v>8</v>
      </c>
      <c r="G95" s="45">
        <f>VLOOKUP(B95,'[1]OUTUBRO 2024'!$C$3:$E$141,3,0)</f>
        <v>7937.1801929550002</v>
      </c>
    </row>
    <row r="96" spans="1:7" x14ac:dyDescent="0.2">
      <c r="A96" s="7">
        <v>94</v>
      </c>
      <c r="B96" s="92">
        <v>1080</v>
      </c>
      <c r="C96" s="93" t="s">
        <v>0</v>
      </c>
      <c r="D96" s="94">
        <v>38534</v>
      </c>
      <c r="E96" s="94">
        <v>30094</v>
      </c>
      <c r="F96" s="95" t="s">
        <v>8</v>
      </c>
      <c r="G96" s="45">
        <f>VLOOKUP(B96,'[1]OUTUBRO 2024'!$C$3:$E$141,3,0)</f>
        <v>3905.0548865640003</v>
      </c>
    </row>
    <row r="97" spans="1:7" x14ac:dyDescent="0.2">
      <c r="A97" s="7">
        <v>95</v>
      </c>
      <c r="B97" s="92">
        <v>1041</v>
      </c>
      <c r="C97" s="93" t="s">
        <v>0</v>
      </c>
      <c r="D97" s="94">
        <v>37564</v>
      </c>
      <c r="E97" s="94">
        <v>29628</v>
      </c>
      <c r="F97" s="95" t="s">
        <v>8</v>
      </c>
      <c r="G97" s="45">
        <f>VLOOKUP(B97,'[1]OUTUBRO 2024'!$C$3:$E$141,3,0)</f>
        <v>2588.5342078799999</v>
      </c>
    </row>
    <row r="98" spans="1:7" x14ac:dyDescent="0.2">
      <c r="A98" s="7">
        <v>96</v>
      </c>
      <c r="B98" s="92">
        <v>1202</v>
      </c>
      <c r="C98" s="93" t="s">
        <v>0</v>
      </c>
      <c r="D98" s="94">
        <v>41114</v>
      </c>
      <c r="E98" s="94">
        <v>32783</v>
      </c>
      <c r="F98" s="95" t="s">
        <v>8</v>
      </c>
      <c r="G98" s="45">
        <f>VLOOKUP(B98,'[1]OUTUBRO 2024'!$C$3:$E$141,3,0)</f>
        <v>2369.7848381999997</v>
      </c>
    </row>
    <row r="99" spans="1:7" x14ac:dyDescent="0.2">
      <c r="A99" s="7">
        <v>97</v>
      </c>
      <c r="B99" s="92">
        <v>1037</v>
      </c>
      <c r="C99" s="93" t="s">
        <v>0</v>
      </c>
      <c r="D99" s="94">
        <v>37501</v>
      </c>
      <c r="E99" s="94">
        <v>30552</v>
      </c>
      <c r="F99" s="95" t="s">
        <v>8</v>
      </c>
      <c r="G99" s="45">
        <f>VLOOKUP(B99,'[1]OUTUBRO 2024'!$C$3:$E$141,3,0)</f>
        <v>3134.4922166400002</v>
      </c>
    </row>
    <row r="100" spans="1:7" x14ac:dyDescent="0.2">
      <c r="A100" s="7">
        <v>98</v>
      </c>
      <c r="B100" s="92">
        <v>1208</v>
      </c>
      <c r="C100" s="93" t="s">
        <v>0</v>
      </c>
      <c r="D100" s="94">
        <v>41792</v>
      </c>
      <c r="E100" s="94">
        <v>33990</v>
      </c>
      <c r="F100" s="95" t="s">
        <v>8</v>
      </c>
      <c r="G100" s="45">
        <f>VLOOKUP(B100,'[1]OUTUBRO 2024'!$C$3:$E$141,3,0)</f>
        <v>2233.7841188000002</v>
      </c>
    </row>
    <row r="101" spans="1:7" x14ac:dyDescent="0.2">
      <c r="A101" s="7">
        <v>99</v>
      </c>
      <c r="B101" s="92">
        <v>1136</v>
      </c>
      <c r="C101" s="93" t="s">
        <v>0</v>
      </c>
      <c r="D101" s="94">
        <v>39119</v>
      </c>
      <c r="E101" s="94">
        <v>19238</v>
      </c>
      <c r="F101" s="95" t="s">
        <v>8</v>
      </c>
      <c r="G101" s="45">
        <f>VLOOKUP(B101,'[1]OUTUBRO 2024'!$C$3:$E$141,3,0)</f>
        <v>2051.7756669999999</v>
      </c>
    </row>
    <row r="102" spans="1:7" x14ac:dyDescent="0.2">
      <c r="A102" s="7">
        <v>100</v>
      </c>
      <c r="B102" s="92">
        <v>965</v>
      </c>
      <c r="C102" s="93" t="s">
        <v>0</v>
      </c>
      <c r="D102" s="94">
        <v>36570</v>
      </c>
      <c r="E102" s="94">
        <v>30658</v>
      </c>
      <c r="F102" s="95" t="s">
        <v>8</v>
      </c>
      <c r="G102" s="45">
        <f>VLOOKUP(B102,'[1]OUTUBRO 2024'!$C$3:$E$141,3,0)</f>
        <v>5964.0241932300005</v>
      </c>
    </row>
    <row r="103" spans="1:7" x14ac:dyDescent="0.2">
      <c r="A103" s="7">
        <v>101</v>
      </c>
      <c r="B103" s="92">
        <v>1205</v>
      </c>
      <c r="C103" s="93" t="s">
        <v>0</v>
      </c>
      <c r="D103" s="94">
        <v>41128</v>
      </c>
      <c r="E103" s="94">
        <v>31687</v>
      </c>
      <c r="F103" s="95" t="s">
        <v>8</v>
      </c>
      <c r="G103" s="45">
        <f>VLOOKUP(B103,'[1]OUTUBRO 2024'!$C$3:$E$141,3,0)</f>
        <v>1822.9114139999999</v>
      </c>
    </row>
    <row r="104" spans="1:7" x14ac:dyDescent="0.2">
      <c r="A104" s="7">
        <v>102</v>
      </c>
      <c r="B104" s="92">
        <v>1183</v>
      </c>
      <c r="C104" s="93" t="s">
        <v>0</v>
      </c>
      <c r="D104" s="94">
        <v>39708</v>
      </c>
      <c r="E104" s="94">
        <v>31932</v>
      </c>
      <c r="F104" s="95" t="s">
        <v>8</v>
      </c>
      <c r="G104" s="45">
        <f>VLOOKUP(B104,'[1]OUTUBRO 2024'!$C$3:$E$141,3,0)</f>
        <v>1992.036703</v>
      </c>
    </row>
    <row r="105" spans="1:7" x14ac:dyDescent="0.2">
      <c r="A105" s="7">
        <v>103</v>
      </c>
      <c r="B105" s="92">
        <v>1021</v>
      </c>
      <c r="C105" s="93" t="s">
        <v>0</v>
      </c>
      <c r="D105" s="94">
        <v>37288</v>
      </c>
      <c r="E105" s="94">
        <v>31344</v>
      </c>
      <c r="F105" s="95" t="s">
        <v>8</v>
      </c>
      <c r="G105" s="45">
        <f>VLOOKUP(B105,'[1]OUTUBRO 2024'!$C$3:$E$141,3,0)</f>
        <v>3425.1902467199998</v>
      </c>
    </row>
    <row r="106" spans="1:7" x14ac:dyDescent="0.2">
      <c r="A106" s="7">
        <v>104</v>
      </c>
      <c r="B106" s="92">
        <v>158</v>
      </c>
      <c r="C106" s="93" t="s">
        <v>0</v>
      </c>
      <c r="D106" s="94">
        <v>30225</v>
      </c>
      <c r="E106" s="94">
        <v>20826</v>
      </c>
      <c r="F106" s="95" t="s">
        <v>22</v>
      </c>
      <c r="G106" s="45">
        <f>VLOOKUP(B106,'[1]OUTUBRO 2024'!$C$3:$E$141,3,0)</f>
        <v>10901.780917456001</v>
      </c>
    </row>
    <row r="107" spans="1:7" x14ac:dyDescent="0.2">
      <c r="A107" s="7">
        <v>105</v>
      </c>
      <c r="B107" s="92">
        <v>1169</v>
      </c>
      <c r="C107" s="93" t="s">
        <v>0</v>
      </c>
      <c r="D107" s="94">
        <v>39449</v>
      </c>
      <c r="E107" s="94">
        <v>23761</v>
      </c>
      <c r="F107" s="95" t="s">
        <v>3</v>
      </c>
      <c r="G107" s="45">
        <f>VLOOKUP(B107,'[1]OUTUBRO 2024'!$C$3:$E$141,3,0)</f>
        <v>5584.7575368000007</v>
      </c>
    </row>
    <row r="108" spans="1:7" x14ac:dyDescent="0.2">
      <c r="A108" s="7">
        <v>106</v>
      </c>
      <c r="B108" s="92">
        <v>857</v>
      </c>
      <c r="C108" s="93" t="s">
        <v>0</v>
      </c>
      <c r="D108" s="94">
        <v>35898</v>
      </c>
      <c r="E108" s="94">
        <v>27747</v>
      </c>
      <c r="F108" s="95" t="s">
        <v>3</v>
      </c>
      <c r="G108" s="45">
        <f>VLOOKUP(B108,'[1]OUTUBRO 2024'!$C$3:$E$141,3,0)</f>
        <v>13119.490713199</v>
      </c>
    </row>
    <row r="109" spans="1:7" x14ac:dyDescent="0.2">
      <c r="A109" s="7">
        <v>107</v>
      </c>
      <c r="B109" s="92">
        <v>1096</v>
      </c>
      <c r="C109" s="93" t="s">
        <v>0</v>
      </c>
      <c r="D109" s="94">
        <v>38792</v>
      </c>
      <c r="E109" s="94">
        <v>30818</v>
      </c>
      <c r="F109" s="95" t="s">
        <v>3</v>
      </c>
      <c r="G109" s="45">
        <f>VLOOKUP(B109,'[1]OUTUBRO 2024'!$C$3:$E$141,3,0)</f>
        <v>6102.6303337999998</v>
      </c>
    </row>
    <row r="110" spans="1:7" x14ac:dyDescent="0.2">
      <c r="A110" s="7">
        <v>108</v>
      </c>
      <c r="B110" s="92">
        <v>1079</v>
      </c>
      <c r="C110" s="93" t="s">
        <v>0</v>
      </c>
      <c r="D110" s="94">
        <v>38443</v>
      </c>
      <c r="E110" s="94">
        <v>28500</v>
      </c>
      <c r="F110" s="95" t="s">
        <v>3</v>
      </c>
      <c r="G110" s="45">
        <f>VLOOKUP(B110,'[1]OUTUBRO 2024'!$C$3:$E$141,3,0)</f>
        <v>8674.2888247859992</v>
      </c>
    </row>
    <row r="111" spans="1:7" x14ac:dyDescent="0.2">
      <c r="A111" s="7">
        <v>109</v>
      </c>
      <c r="B111" s="92">
        <v>1170</v>
      </c>
      <c r="C111" s="93" t="s">
        <v>0</v>
      </c>
      <c r="D111" s="94">
        <v>39449</v>
      </c>
      <c r="E111" s="94">
        <v>30528</v>
      </c>
      <c r="F111" s="95" t="s">
        <v>3</v>
      </c>
      <c r="G111" s="45">
        <f>VLOOKUP(B111,'[1]OUTUBRO 2024'!$C$3:$E$141,3,0)</f>
        <v>5584.7575368000007</v>
      </c>
    </row>
    <row r="112" spans="1:7" x14ac:dyDescent="0.2">
      <c r="A112" s="7">
        <v>110</v>
      </c>
      <c r="B112" s="92">
        <v>1078</v>
      </c>
      <c r="C112" s="93" t="s">
        <v>0</v>
      </c>
      <c r="D112" s="94">
        <v>38443</v>
      </c>
      <c r="E112" s="94">
        <v>23587</v>
      </c>
      <c r="F112" s="95" t="s">
        <v>3</v>
      </c>
      <c r="G112" s="45">
        <f>VLOOKUP(B112,'[1]OUTUBRO 2024'!$C$3:$E$141,3,0)</f>
        <v>8404.2157239920016</v>
      </c>
    </row>
    <row r="113" spans="1:7" x14ac:dyDescent="0.2">
      <c r="A113" s="7">
        <v>111</v>
      </c>
      <c r="B113" s="92">
        <v>1138</v>
      </c>
      <c r="C113" s="93" t="s">
        <v>0</v>
      </c>
      <c r="D113" s="94">
        <v>39118</v>
      </c>
      <c r="E113" s="94">
        <v>28299</v>
      </c>
      <c r="F113" s="95" t="s">
        <v>2</v>
      </c>
      <c r="G113" s="45">
        <f>VLOOKUP(B113,'[1]OUTUBRO 2024'!$C$3:$E$141,3,0)</f>
        <v>5808.1478382719997</v>
      </c>
    </row>
    <row r="114" spans="1:7" x14ac:dyDescent="0.2">
      <c r="A114" s="7">
        <v>112</v>
      </c>
      <c r="B114" s="92">
        <v>1058</v>
      </c>
      <c r="C114" s="93" t="s">
        <v>0</v>
      </c>
      <c r="D114" s="94">
        <v>38018</v>
      </c>
      <c r="E114" s="94">
        <v>30445</v>
      </c>
      <c r="F114" s="95" t="s">
        <v>2</v>
      </c>
      <c r="G114" s="45">
        <f>VLOOKUP(B114,'[1]OUTUBRO 2024'!$C$3:$E$141,3,0)</f>
        <v>9193.5275737760003</v>
      </c>
    </row>
    <row r="115" spans="1:7" x14ac:dyDescent="0.2">
      <c r="A115" s="7">
        <v>113</v>
      </c>
      <c r="B115" s="92">
        <v>1060</v>
      </c>
      <c r="C115" s="93" t="s">
        <v>0</v>
      </c>
      <c r="D115" s="94">
        <v>38018</v>
      </c>
      <c r="E115" s="94">
        <v>26049</v>
      </c>
      <c r="F115" s="95" t="s">
        <v>2</v>
      </c>
      <c r="G115" s="45">
        <f>VLOOKUP(B115,'[1]OUTUBRO 2024'!$C$3:$E$141,3,0)</f>
        <v>8531.8285440960008</v>
      </c>
    </row>
    <row r="116" spans="1:7" x14ac:dyDescent="0.2">
      <c r="A116" s="7">
        <v>114</v>
      </c>
      <c r="B116" s="92">
        <v>1186</v>
      </c>
      <c r="C116" s="93" t="s">
        <v>0</v>
      </c>
      <c r="D116" s="94">
        <v>39743</v>
      </c>
      <c r="E116" s="94">
        <v>31511</v>
      </c>
      <c r="F116" s="95" t="s">
        <v>2</v>
      </c>
      <c r="G116" s="45">
        <f>VLOOKUP(B116,'[1]OUTUBRO 2024'!$C$3:$E$141,3,0)</f>
        <v>9667.8319066549993</v>
      </c>
    </row>
    <row r="117" spans="1:7" x14ac:dyDescent="0.2">
      <c r="A117" s="7">
        <v>115</v>
      </c>
      <c r="B117" s="92">
        <v>1192</v>
      </c>
      <c r="C117" s="93" t="s">
        <v>0</v>
      </c>
      <c r="D117" s="94">
        <v>40366</v>
      </c>
      <c r="E117" s="94">
        <v>31136</v>
      </c>
      <c r="F117" s="95" t="s">
        <v>2</v>
      </c>
      <c r="G117" s="45">
        <f>VLOOKUP(B117,'[1]OUTUBRO 2024'!$C$3:$E$141,3,0)</f>
        <v>5110.9032520000001</v>
      </c>
    </row>
    <row r="118" spans="1:7" x14ac:dyDescent="0.2">
      <c r="A118" s="7">
        <v>116</v>
      </c>
      <c r="B118" s="92">
        <v>1107</v>
      </c>
      <c r="C118" s="93" t="s">
        <v>0</v>
      </c>
      <c r="D118" s="94">
        <v>38792</v>
      </c>
      <c r="E118" s="94">
        <v>31037</v>
      </c>
      <c r="F118" s="95" t="s">
        <v>2</v>
      </c>
      <c r="G118" s="45">
        <f>VLOOKUP(B118,'[1]OUTUBRO 2024'!$C$3:$E$141,3,0)</f>
        <v>5584.7575368000007</v>
      </c>
    </row>
    <row r="119" spans="1:7" x14ac:dyDescent="0.2">
      <c r="A119" s="7">
        <v>117</v>
      </c>
      <c r="B119" s="92">
        <v>1019</v>
      </c>
      <c r="C119" s="93" t="s">
        <v>0</v>
      </c>
      <c r="D119" s="94">
        <v>37257</v>
      </c>
      <c r="E119" s="94">
        <v>28031</v>
      </c>
      <c r="F119" s="95" t="s">
        <v>2</v>
      </c>
      <c r="G119" s="45">
        <f>VLOOKUP(B119,'[1]OUTUBRO 2024'!$C$3:$E$141,3,0)</f>
        <v>8283.3014833920006</v>
      </c>
    </row>
    <row r="120" spans="1:7" x14ac:dyDescent="0.2">
      <c r="A120" s="7">
        <v>118</v>
      </c>
      <c r="B120" s="92">
        <v>1167</v>
      </c>
      <c r="C120" s="93" t="s">
        <v>0</v>
      </c>
      <c r="D120" s="94">
        <v>39370</v>
      </c>
      <c r="E120" s="94">
        <v>30767</v>
      </c>
      <c r="F120" s="95" t="s">
        <v>2</v>
      </c>
      <c r="G120" s="45">
        <f>VLOOKUP(B120,'[1]OUTUBRO 2024'!$C$3:$E$141,3,0)</f>
        <v>10039.516765655</v>
      </c>
    </row>
    <row r="121" spans="1:7" x14ac:dyDescent="0.2">
      <c r="A121" s="7">
        <v>119</v>
      </c>
      <c r="B121" s="92">
        <v>1056</v>
      </c>
      <c r="C121" s="93" t="s">
        <v>0</v>
      </c>
      <c r="D121" s="94">
        <v>37998</v>
      </c>
      <c r="E121" s="94">
        <v>29314</v>
      </c>
      <c r="F121" s="95" t="s">
        <v>2</v>
      </c>
      <c r="G121" s="45">
        <f>VLOOKUP(B121,'[1]OUTUBRO 2024'!$C$3:$E$141,3,0)</f>
        <v>9064.0412699200006</v>
      </c>
    </row>
    <row r="122" spans="1:7" x14ac:dyDescent="0.2">
      <c r="A122" s="7">
        <v>120</v>
      </c>
      <c r="B122" s="92">
        <v>1148</v>
      </c>
      <c r="C122" s="93" t="s">
        <v>5</v>
      </c>
      <c r="D122" s="94">
        <v>39212</v>
      </c>
      <c r="E122" s="94">
        <v>29005</v>
      </c>
      <c r="F122" s="95" t="s">
        <v>10</v>
      </c>
      <c r="G122" s="45">
        <f>VLOOKUP(B122,'[1]OUTUBRO 2024'!$C$3:$E$141,3,0)</f>
        <v>2176.7307060000003</v>
      </c>
    </row>
    <row r="123" spans="1:7" x14ac:dyDescent="0.2">
      <c r="A123" s="7">
        <v>121</v>
      </c>
      <c r="B123" s="92">
        <v>1149</v>
      </c>
      <c r="C123" s="93" t="s">
        <v>5</v>
      </c>
      <c r="D123" s="94">
        <v>39212</v>
      </c>
      <c r="E123" s="94">
        <v>32030</v>
      </c>
      <c r="F123" s="95" t="s">
        <v>10</v>
      </c>
      <c r="G123" s="45">
        <f>VLOOKUP(B123,'[1]OUTUBRO 2024'!$C$3:$E$141,3,0)</f>
        <v>2176.7307060000003</v>
      </c>
    </row>
    <row r="124" spans="1:7" x14ac:dyDescent="0.2">
      <c r="A124" s="7">
        <v>122</v>
      </c>
      <c r="B124" s="92">
        <v>1150</v>
      </c>
      <c r="C124" s="93" t="s">
        <v>5</v>
      </c>
      <c r="D124" s="94">
        <v>39212</v>
      </c>
      <c r="E124" s="94">
        <v>29870</v>
      </c>
      <c r="F124" s="95" t="s">
        <v>10</v>
      </c>
      <c r="G124" s="45">
        <f>VLOOKUP(B124,'[1]OUTUBRO 2024'!$C$3:$E$141,3,0)</f>
        <v>2242.0403180000003</v>
      </c>
    </row>
    <row r="125" spans="1:7" x14ac:dyDescent="0.2">
      <c r="A125" s="7">
        <v>123</v>
      </c>
      <c r="B125" s="92">
        <v>1200</v>
      </c>
      <c r="C125" s="93" t="s">
        <v>5</v>
      </c>
      <c r="D125" s="94">
        <v>40189</v>
      </c>
      <c r="E125" s="94">
        <v>30990</v>
      </c>
      <c r="F125" s="95" t="s">
        <v>10</v>
      </c>
      <c r="G125" s="45">
        <f>VLOOKUP(B125,'[1]OUTUBRO 2024'!$C$3:$E$141,3,0)</f>
        <v>2051.7756669999999</v>
      </c>
    </row>
    <row r="126" spans="1:7" x14ac:dyDescent="0.2">
      <c r="A126" s="7">
        <v>124</v>
      </c>
      <c r="B126" s="92">
        <v>1154</v>
      </c>
      <c r="C126" s="93" t="s">
        <v>5</v>
      </c>
      <c r="D126" s="94">
        <v>39212</v>
      </c>
      <c r="E126" s="94">
        <v>30394</v>
      </c>
      <c r="F126" s="95" t="s">
        <v>10</v>
      </c>
      <c r="G126" s="45">
        <f>VLOOKUP(B126,'[1]OUTUBRO 2024'!$C$3:$E$141,3,0)</f>
        <v>2242.0403180000003</v>
      </c>
    </row>
    <row r="127" spans="1:7" x14ac:dyDescent="0.2">
      <c r="A127" s="7">
        <v>125</v>
      </c>
      <c r="B127" s="92">
        <v>1155</v>
      </c>
      <c r="C127" s="93" t="s">
        <v>5</v>
      </c>
      <c r="D127" s="94">
        <v>39212</v>
      </c>
      <c r="E127" s="94">
        <v>30346</v>
      </c>
      <c r="F127" s="95" t="s">
        <v>10</v>
      </c>
      <c r="G127" s="45">
        <f>VLOOKUP(B127,'[1]OUTUBRO 2024'!$C$3:$E$141,3,0)</f>
        <v>2176.7307060000003</v>
      </c>
    </row>
    <row r="128" spans="1:7" x14ac:dyDescent="0.2">
      <c r="A128" s="7">
        <v>126</v>
      </c>
      <c r="B128" s="92">
        <v>1156</v>
      </c>
      <c r="C128" s="93" t="s">
        <v>5</v>
      </c>
      <c r="D128" s="94">
        <v>39212</v>
      </c>
      <c r="E128" s="94">
        <v>30281</v>
      </c>
      <c r="F128" s="95" t="s">
        <v>10</v>
      </c>
      <c r="G128" s="45">
        <f>VLOOKUP(B128,'[1]OUTUBRO 2024'!$C$3:$E$141,3,0)</f>
        <v>2242.0403180000003</v>
      </c>
    </row>
    <row r="129" spans="1:7" x14ac:dyDescent="0.2">
      <c r="A129" s="7">
        <v>127</v>
      </c>
      <c r="B129" s="92">
        <v>178</v>
      </c>
      <c r="C129" s="93" t="s">
        <v>0</v>
      </c>
      <c r="D129" s="94">
        <v>30438</v>
      </c>
      <c r="E129" s="94">
        <v>18809</v>
      </c>
      <c r="F129" s="95" t="s">
        <v>25</v>
      </c>
      <c r="G129" s="45">
        <f>VLOOKUP(B129,'[1]OUTUBRO 2024'!$C$3:$E$141,3,0)</f>
        <v>5817.8043487199993</v>
      </c>
    </row>
    <row r="130" spans="1:7" x14ac:dyDescent="0.2">
      <c r="A130" s="7">
        <v>128</v>
      </c>
      <c r="B130" s="92">
        <v>1059</v>
      </c>
      <c r="C130" s="93" t="s">
        <v>0</v>
      </c>
      <c r="D130" s="94">
        <v>38018</v>
      </c>
      <c r="E130" s="94">
        <v>29704</v>
      </c>
      <c r="F130" s="95" t="s">
        <v>12</v>
      </c>
      <c r="G130" s="45">
        <f>VLOOKUP(B130,'[1]OUTUBRO 2024'!$C$3:$E$141,3,0)</f>
        <v>12355.313533653998</v>
      </c>
    </row>
    <row r="131" spans="1:7" x14ac:dyDescent="0.2">
      <c r="A131" s="7">
        <v>129</v>
      </c>
      <c r="B131" s="92">
        <v>1115</v>
      </c>
      <c r="C131" s="93" t="s">
        <v>0</v>
      </c>
      <c r="D131" s="94">
        <v>38793</v>
      </c>
      <c r="E131" s="94">
        <v>23933</v>
      </c>
      <c r="F131" s="95" t="s">
        <v>12</v>
      </c>
      <c r="G131" s="45">
        <f>VLOOKUP(B131,'[1]OUTUBRO 2024'!$C$3:$E$141,3,0)</f>
        <v>20914.344518482998</v>
      </c>
    </row>
    <row r="132" spans="1:7" x14ac:dyDescent="0.2">
      <c r="A132" s="7">
        <v>130</v>
      </c>
      <c r="B132" s="92">
        <v>813</v>
      </c>
      <c r="C132" s="93" t="s">
        <v>0</v>
      </c>
      <c r="D132" s="94">
        <v>35704</v>
      </c>
      <c r="E132" s="94">
        <v>23770</v>
      </c>
      <c r="F132" s="95" t="s">
        <v>12</v>
      </c>
      <c r="G132" s="45">
        <f>VLOOKUP(B132,'[1]OUTUBRO 2024'!$C$3:$E$141,3,0)</f>
        <v>14518.324315637998</v>
      </c>
    </row>
    <row r="133" spans="1:7" x14ac:dyDescent="0.2">
      <c r="A133" s="7">
        <v>131</v>
      </c>
      <c r="B133" s="92">
        <v>138</v>
      </c>
      <c r="C133" s="93" t="s">
        <v>0</v>
      </c>
      <c r="D133" s="94">
        <v>29928</v>
      </c>
      <c r="E133" s="94">
        <v>21769</v>
      </c>
      <c r="F133" s="95" t="s">
        <v>12</v>
      </c>
      <c r="G133" s="45">
        <f>VLOOKUP(B133,'[1]OUTUBRO 2024'!$C$3:$E$141,3,0)</f>
        <v>18019.090649975999</v>
      </c>
    </row>
    <row r="134" spans="1:7" x14ac:dyDescent="0.2">
      <c r="A134" s="7">
        <v>132</v>
      </c>
      <c r="B134" s="92">
        <v>901</v>
      </c>
      <c r="C134" s="93" t="s">
        <v>5</v>
      </c>
      <c r="D134" s="94">
        <v>36180</v>
      </c>
      <c r="E134" s="94">
        <v>27190</v>
      </c>
      <c r="F134" s="95" t="s">
        <v>16</v>
      </c>
      <c r="G134" s="45">
        <f>VLOOKUP(B134,'[1]OUTUBRO 2024'!$C$3:$E$141,3,0)</f>
        <v>16593.837948</v>
      </c>
    </row>
    <row r="135" spans="1:7" x14ac:dyDescent="0.2">
      <c r="A135" s="7">
        <v>133</v>
      </c>
      <c r="B135" s="92">
        <v>351</v>
      </c>
      <c r="C135" s="93" t="s">
        <v>0</v>
      </c>
      <c r="D135" s="94">
        <v>31568</v>
      </c>
      <c r="E135" s="94">
        <v>25672</v>
      </c>
      <c r="F135" s="95" t="s">
        <v>11</v>
      </c>
      <c r="G135" s="45">
        <f>VLOOKUP(B135,'[1]OUTUBRO 2024'!$C$3:$E$141,3,0)</f>
        <v>22506.204386224003</v>
      </c>
    </row>
    <row r="136" spans="1:7" x14ac:dyDescent="0.2">
      <c r="A136" s="7">
        <v>134</v>
      </c>
      <c r="B136" s="92">
        <v>1119</v>
      </c>
      <c r="C136" s="93" t="s">
        <v>0</v>
      </c>
      <c r="D136" s="94">
        <v>38846</v>
      </c>
      <c r="E136" s="94">
        <v>28221</v>
      </c>
      <c r="F136" s="95" t="s">
        <v>11</v>
      </c>
      <c r="G136" s="45">
        <f>VLOOKUP(B136,'[1]OUTUBRO 2024'!$C$3:$E$141,3,0)</f>
        <v>12875.425987709999</v>
      </c>
    </row>
    <row r="137" spans="1:7" x14ac:dyDescent="0.2">
      <c r="A137" s="7">
        <v>135</v>
      </c>
      <c r="B137" s="92">
        <v>688</v>
      </c>
      <c r="C137" s="93" t="s">
        <v>5</v>
      </c>
      <c r="D137" s="94">
        <v>34806</v>
      </c>
      <c r="E137" s="94">
        <v>22521</v>
      </c>
      <c r="F137" s="95" t="s">
        <v>11</v>
      </c>
      <c r="G137" s="45">
        <f>VLOOKUP(B137,'[1]OUTUBRO 2024'!$C$3:$E$141,3,0)</f>
        <v>12580.878549589999</v>
      </c>
    </row>
    <row r="138" spans="1:7" x14ac:dyDescent="0.2">
      <c r="A138" s="7">
        <v>136</v>
      </c>
      <c r="B138" s="92">
        <v>304</v>
      </c>
      <c r="C138" s="93" t="s">
        <v>0</v>
      </c>
      <c r="D138" s="94">
        <v>31218</v>
      </c>
      <c r="E138" s="94">
        <v>24880</v>
      </c>
      <c r="F138" s="95" t="s">
        <v>80</v>
      </c>
      <c r="G138" s="45">
        <f>VLOOKUP(B138,'[1]OUTUBRO 2024'!$C$3:$E$141,3,0)</f>
        <v>17954.345606522002</v>
      </c>
    </row>
    <row r="139" spans="1:7" x14ac:dyDescent="0.2">
      <c r="A139" s="7">
        <v>137</v>
      </c>
      <c r="B139" s="92">
        <v>555</v>
      </c>
      <c r="C139" s="93" t="s">
        <v>0</v>
      </c>
      <c r="D139" s="94">
        <v>33086</v>
      </c>
      <c r="E139" s="94">
        <v>26096</v>
      </c>
      <c r="F139" s="95" t="s">
        <v>19</v>
      </c>
      <c r="G139" s="45">
        <f>VLOOKUP(B139,'[1]OUTUBRO 2024'!$C$3:$E$141,3,0)</f>
        <v>15972.983740896001</v>
      </c>
    </row>
    <row r="140" spans="1:7" x14ac:dyDescent="0.2">
      <c r="A140" s="7">
        <v>138</v>
      </c>
      <c r="B140" s="92">
        <v>1110</v>
      </c>
      <c r="C140" s="93" t="s">
        <v>0</v>
      </c>
      <c r="D140" s="94">
        <v>38792</v>
      </c>
      <c r="E140" s="94">
        <v>26880</v>
      </c>
      <c r="F140" s="96" t="s">
        <v>26</v>
      </c>
      <c r="G140" s="45">
        <f>VLOOKUP(B140,'[1]OUTUBRO 2024'!$C$3:$E$141,3,0)</f>
        <v>13353.18086934</v>
      </c>
    </row>
    <row r="142" spans="1:7" x14ac:dyDescent="0.2">
      <c r="A142" s="34"/>
      <c r="B142" s="24"/>
      <c r="C142" s="9"/>
      <c r="D142" s="10"/>
      <c r="E142" s="35"/>
      <c r="F142" s="36"/>
    </row>
    <row r="144" spans="1:7" s="3" customFormat="1" ht="24.75" customHeight="1" x14ac:dyDescent="0.2">
      <c r="A144" s="30" t="s">
        <v>35</v>
      </c>
      <c r="B144" s="31"/>
      <c r="C144" s="31"/>
      <c r="D144" s="31"/>
      <c r="E144" s="31"/>
      <c r="F144" s="31"/>
      <c r="G144" s="42"/>
    </row>
    <row r="145" spans="1:7" x14ac:dyDescent="0.2">
      <c r="A145" s="100" t="s">
        <v>27</v>
      </c>
      <c r="B145" s="100" t="s">
        <v>28</v>
      </c>
      <c r="C145" s="101" t="s">
        <v>30</v>
      </c>
      <c r="D145" s="102" t="s">
        <v>31</v>
      </c>
      <c r="E145" s="103" t="s">
        <v>29</v>
      </c>
      <c r="F145" s="104" t="s">
        <v>32</v>
      </c>
      <c r="G145" s="104" t="s">
        <v>85</v>
      </c>
    </row>
    <row r="146" spans="1:7" x14ac:dyDescent="0.2">
      <c r="A146" s="7">
        <v>1</v>
      </c>
      <c r="B146" s="105">
        <v>8403</v>
      </c>
      <c r="C146" s="106" t="s">
        <v>5</v>
      </c>
      <c r="D146" s="107">
        <v>45327</v>
      </c>
      <c r="E146" s="107">
        <v>38152</v>
      </c>
      <c r="F146" s="106" t="s">
        <v>81</v>
      </c>
      <c r="G146" s="45">
        <v>670.71</v>
      </c>
    </row>
    <row r="147" spans="1:7" x14ac:dyDescent="0.2">
      <c r="A147" s="7">
        <v>2</v>
      </c>
      <c r="B147" s="105">
        <v>8358</v>
      </c>
      <c r="C147" s="106" t="s">
        <v>0</v>
      </c>
      <c r="D147" s="107">
        <v>45293</v>
      </c>
      <c r="E147" s="107">
        <v>38566</v>
      </c>
      <c r="F147" s="106" t="s">
        <v>6</v>
      </c>
      <c r="G147" s="45">
        <v>1412</v>
      </c>
    </row>
    <row r="148" spans="1:7" x14ac:dyDescent="0.2">
      <c r="A148" s="7">
        <v>3</v>
      </c>
      <c r="B148" s="105">
        <v>8410</v>
      </c>
      <c r="C148" s="106" t="s">
        <v>0</v>
      </c>
      <c r="D148" s="107">
        <v>45505</v>
      </c>
      <c r="E148" s="107">
        <v>37042</v>
      </c>
      <c r="F148" s="106" t="s">
        <v>82</v>
      </c>
      <c r="G148" s="45">
        <v>670.71</v>
      </c>
    </row>
    <row r="149" spans="1:7" x14ac:dyDescent="0.2">
      <c r="A149" s="7">
        <v>4</v>
      </c>
      <c r="B149" s="105">
        <v>8411</v>
      </c>
      <c r="C149" s="106" t="s">
        <v>0</v>
      </c>
      <c r="D149" s="107">
        <v>45505</v>
      </c>
      <c r="E149" s="107">
        <v>38617</v>
      </c>
      <c r="F149" s="106" t="s">
        <v>81</v>
      </c>
      <c r="G149" s="45">
        <v>670.71</v>
      </c>
    </row>
    <row r="150" spans="1:7" x14ac:dyDescent="0.2">
      <c r="A150" s="7">
        <v>5</v>
      </c>
      <c r="B150" s="105">
        <v>8369</v>
      </c>
      <c r="C150" s="106" t="s">
        <v>0</v>
      </c>
      <c r="D150" s="107">
        <v>44986</v>
      </c>
      <c r="E150" s="107">
        <v>36191</v>
      </c>
      <c r="F150" s="106" t="s">
        <v>82</v>
      </c>
      <c r="G150" s="45">
        <v>670.71</v>
      </c>
    </row>
    <row r="151" spans="1:7" x14ac:dyDescent="0.2">
      <c r="A151" s="7">
        <v>6</v>
      </c>
      <c r="B151" s="105">
        <v>8359</v>
      </c>
      <c r="C151" s="106" t="s">
        <v>0</v>
      </c>
      <c r="D151" s="107">
        <v>45293</v>
      </c>
      <c r="E151" s="107">
        <v>38832</v>
      </c>
      <c r="F151" s="106" t="s">
        <v>6</v>
      </c>
      <c r="G151" s="45">
        <v>1412</v>
      </c>
    </row>
    <row r="152" spans="1:7" x14ac:dyDescent="0.2">
      <c r="A152" s="7">
        <v>7</v>
      </c>
      <c r="B152" s="105">
        <v>8398</v>
      </c>
      <c r="C152" s="106" t="s">
        <v>5</v>
      </c>
      <c r="D152" s="107">
        <v>45293</v>
      </c>
      <c r="E152" s="107">
        <v>39372</v>
      </c>
      <c r="F152" s="106" t="s">
        <v>6</v>
      </c>
      <c r="G152" s="45">
        <v>1412</v>
      </c>
    </row>
    <row r="153" spans="1:7" x14ac:dyDescent="0.2">
      <c r="A153" s="7">
        <v>8</v>
      </c>
      <c r="B153" s="105">
        <v>8412</v>
      </c>
      <c r="C153" s="106" t="s">
        <v>0</v>
      </c>
      <c r="D153" s="107">
        <v>45536</v>
      </c>
      <c r="E153" s="107">
        <v>36934</v>
      </c>
      <c r="F153" s="106" t="s">
        <v>67</v>
      </c>
      <c r="G153" s="45">
        <v>670.71</v>
      </c>
    </row>
    <row r="154" spans="1:7" x14ac:dyDescent="0.2">
      <c r="A154" s="7">
        <v>9</v>
      </c>
      <c r="B154" s="105">
        <v>8402</v>
      </c>
      <c r="C154" s="106" t="s">
        <v>0</v>
      </c>
      <c r="D154" s="107">
        <v>45293</v>
      </c>
      <c r="E154" s="107">
        <v>38398</v>
      </c>
      <c r="F154" s="106" t="s">
        <v>6</v>
      </c>
      <c r="G154" s="45">
        <v>1412</v>
      </c>
    </row>
    <row r="155" spans="1:7" x14ac:dyDescent="0.2">
      <c r="A155" s="7">
        <v>10</v>
      </c>
      <c r="B155" s="105">
        <v>8404</v>
      </c>
      <c r="C155" s="106" t="s">
        <v>0</v>
      </c>
      <c r="D155" s="107">
        <v>45383</v>
      </c>
      <c r="E155" s="107">
        <v>37567</v>
      </c>
      <c r="F155" s="106" t="s">
        <v>82</v>
      </c>
      <c r="G155" s="45">
        <v>670.71</v>
      </c>
    </row>
    <row r="156" spans="1:7" x14ac:dyDescent="0.2">
      <c r="A156" s="7">
        <v>11</v>
      </c>
      <c r="B156" s="105">
        <v>8399</v>
      </c>
      <c r="C156" s="106" t="s">
        <v>0</v>
      </c>
      <c r="D156" s="107">
        <v>45293</v>
      </c>
      <c r="E156" s="107">
        <v>38790</v>
      </c>
      <c r="F156" s="106" t="s">
        <v>6</v>
      </c>
      <c r="G156" s="45">
        <v>1412</v>
      </c>
    </row>
    <row r="157" spans="1:7" x14ac:dyDescent="0.2">
      <c r="A157" s="7">
        <v>12</v>
      </c>
      <c r="B157" s="105">
        <v>8406</v>
      </c>
      <c r="C157" s="106" t="s">
        <v>0</v>
      </c>
      <c r="D157" s="107">
        <v>45422</v>
      </c>
      <c r="E157" s="107">
        <v>37723</v>
      </c>
      <c r="F157" s="106" t="s">
        <v>67</v>
      </c>
      <c r="G157" s="45">
        <v>670.71</v>
      </c>
    </row>
    <row r="158" spans="1:7" x14ac:dyDescent="0.2">
      <c r="A158" s="7">
        <v>13</v>
      </c>
      <c r="B158" s="105">
        <v>8375</v>
      </c>
      <c r="C158" s="106" t="s">
        <v>0</v>
      </c>
      <c r="D158" s="107">
        <v>45078</v>
      </c>
      <c r="E158" s="107">
        <v>37755</v>
      </c>
      <c r="F158" s="106" t="s">
        <v>83</v>
      </c>
      <c r="G158" s="45">
        <v>670.71</v>
      </c>
    </row>
    <row r="159" spans="1:7" x14ac:dyDescent="0.2">
      <c r="A159" s="7">
        <v>14</v>
      </c>
      <c r="B159" s="105">
        <v>8407</v>
      </c>
      <c r="C159" s="106" t="s">
        <v>0</v>
      </c>
      <c r="D159" s="107">
        <v>45444</v>
      </c>
      <c r="E159" s="107">
        <v>35958</v>
      </c>
      <c r="F159" s="106" t="s">
        <v>82</v>
      </c>
      <c r="G159" s="45">
        <v>670.71</v>
      </c>
    </row>
    <row r="160" spans="1:7" x14ac:dyDescent="0.2">
      <c r="A160" s="7">
        <v>15</v>
      </c>
      <c r="B160" s="105">
        <v>8401</v>
      </c>
      <c r="C160" s="106" t="s">
        <v>0</v>
      </c>
      <c r="D160" s="107">
        <v>45293</v>
      </c>
      <c r="E160" s="107">
        <v>38622</v>
      </c>
      <c r="F160" s="106" t="s">
        <v>6</v>
      </c>
      <c r="G160" s="45">
        <v>1412</v>
      </c>
    </row>
    <row r="161" spans="1:7" x14ac:dyDescent="0.2">
      <c r="A161" s="7">
        <v>16</v>
      </c>
      <c r="B161" s="105">
        <v>8413</v>
      </c>
      <c r="C161" s="106" t="s">
        <v>0</v>
      </c>
      <c r="D161" s="107">
        <v>45545</v>
      </c>
      <c r="E161" s="107">
        <v>38647</v>
      </c>
      <c r="F161" s="106" t="s">
        <v>84</v>
      </c>
      <c r="G161" s="45">
        <v>670.71</v>
      </c>
    </row>
    <row r="162" spans="1:7" x14ac:dyDescent="0.2">
      <c r="A162" s="7">
        <v>17</v>
      </c>
      <c r="B162" s="105">
        <v>8405</v>
      </c>
      <c r="C162" s="106" t="s">
        <v>0</v>
      </c>
      <c r="D162" s="107">
        <v>45413</v>
      </c>
      <c r="E162" s="107">
        <v>38610</v>
      </c>
      <c r="F162" s="106" t="s">
        <v>67</v>
      </c>
      <c r="G162" s="45">
        <v>670.71</v>
      </c>
    </row>
    <row r="163" spans="1:7" x14ac:dyDescent="0.2">
      <c r="A163" s="7">
        <v>18</v>
      </c>
      <c r="B163" s="105">
        <v>8400</v>
      </c>
      <c r="C163" s="106" t="s">
        <v>0</v>
      </c>
      <c r="D163" s="107">
        <v>45293</v>
      </c>
      <c r="E163" s="107">
        <v>38527</v>
      </c>
      <c r="F163" s="106" t="s">
        <v>6</v>
      </c>
      <c r="G163" s="45">
        <v>1412</v>
      </c>
    </row>
  </sheetData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5"/>
  <sheetViews>
    <sheetView zoomScale="85" zoomScaleNormal="85" workbookViewId="0">
      <selection activeCell="D2" sqref="D2"/>
    </sheetView>
  </sheetViews>
  <sheetFormatPr defaultRowHeight="12.75" x14ac:dyDescent="0.2"/>
  <cols>
    <col min="1" max="1" width="9.140625" style="4"/>
    <col min="2" max="2" width="14.140625" style="82" customWidth="1"/>
    <col min="3" max="3" width="17" style="38" customWidth="1"/>
    <col min="4" max="4" width="17.28515625" style="4" customWidth="1"/>
    <col min="5" max="5" width="13" style="38" customWidth="1"/>
    <col min="6" max="6" width="15.140625" style="38" customWidth="1"/>
    <col min="7" max="7" width="50.42578125" style="38" bestFit="1" customWidth="1"/>
    <col min="8" max="8" width="17.140625" style="76" customWidth="1"/>
    <col min="9" max="16384" width="9.140625" style="38"/>
  </cols>
  <sheetData>
    <row r="1" spans="1:8" ht="25.5" customHeight="1" x14ac:dyDescent="0.2">
      <c r="A1" s="21" t="s">
        <v>36</v>
      </c>
      <c r="B1" s="77"/>
      <c r="C1" s="22"/>
      <c r="D1" s="23"/>
      <c r="E1" s="22"/>
      <c r="F1" s="22"/>
      <c r="G1" s="14"/>
    </row>
    <row r="2" spans="1:8" s="3" customFormat="1" ht="24.75" customHeight="1" x14ac:dyDescent="0.2">
      <c r="A2" s="83" t="s">
        <v>27</v>
      </c>
      <c r="B2" s="78" t="s">
        <v>28</v>
      </c>
      <c r="C2" s="28" t="s">
        <v>30</v>
      </c>
      <c r="D2" s="29" t="s">
        <v>31</v>
      </c>
      <c r="E2" s="29" t="s">
        <v>29</v>
      </c>
      <c r="F2" s="28" t="s">
        <v>32</v>
      </c>
      <c r="G2" s="43" t="s">
        <v>54</v>
      </c>
    </row>
    <row r="3" spans="1:8" x14ac:dyDescent="0.2">
      <c r="A3" s="84">
        <v>2</v>
      </c>
      <c r="B3" s="79">
        <v>26</v>
      </c>
      <c r="C3" s="19" t="s">
        <v>0</v>
      </c>
      <c r="D3" s="8">
        <v>41491</v>
      </c>
      <c r="E3" s="6">
        <v>28767</v>
      </c>
      <c r="F3" s="37" t="s">
        <v>42</v>
      </c>
      <c r="G3" s="70">
        <f>VLOOKUP(B3,'[2]OUTUBRO 2024'!$C$3:$E$45,3,0)</f>
        <v>15751.104914199999</v>
      </c>
      <c r="H3" s="37"/>
    </row>
    <row r="4" spans="1:8" x14ac:dyDescent="0.2">
      <c r="A4" s="84">
        <v>1</v>
      </c>
      <c r="B4" s="79">
        <v>61</v>
      </c>
      <c r="C4" s="19" t="s">
        <v>5</v>
      </c>
      <c r="D4" s="8">
        <v>39630</v>
      </c>
      <c r="E4" s="6">
        <v>29834</v>
      </c>
      <c r="F4" s="37" t="s">
        <v>43</v>
      </c>
      <c r="G4" s="70">
        <f>VLOOKUP(B4,'[2]OUTUBRO 2024'!$C$3:$E$45,3,0)</f>
        <v>17404.4233542</v>
      </c>
      <c r="H4" s="37"/>
    </row>
    <row r="5" spans="1:8" x14ac:dyDescent="0.2">
      <c r="A5" s="84">
        <v>35</v>
      </c>
      <c r="B5" s="79">
        <v>68</v>
      </c>
      <c r="C5" s="19" t="s">
        <v>5</v>
      </c>
      <c r="D5" s="8">
        <v>39827</v>
      </c>
      <c r="E5" s="6">
        <v>29186</v>
      </c>
      <c r="F5" s="37" t="s">
        <v>39</v>
      </c>
      <c r="G5" s="70">
        <f>VLOOKUP(B5,'[2]OUTUBRO 2024'!$C$3:$E$45,3,0)</f>
        <v>6384.5903452000002</v>
      </c>
      <c r="H5" s="37"/>
    </row>
    <row r="6" spans="1:8" x14ac:dyDescent="0.2">
      <c r="A6" s="84">
        <v>5</v>
      </c>
      <c r="B6" s="79">
        <v>96</v>
      </c>
      <c r="C6" s="19" t="s">
        <v>0</v>
      </c>
      <c r="D6" s="8">
        <v>40350</v>
      </c>
      <c r="E6" s="6">
        <v>32737</v>
      </c>
      <c r="F6" s="37" t="s">
        <v>44</v>
      </c>
      <c r="G6" s="70">
        <f>VLOOKUP(B6,'[2]OUTUBRO 2024'!$C$3:$E$45,3,0)</f>
        <v>3283.4500969999999</v>
      </c>
      <c r="H6" s="37"/>
    </row>
    <row r="7" spans="1:8" x14ac:dyDescent="0.2">
      <c r="A7" s="84">
        <v>4</v>
      </c>
      <c r="B7" s="79">
        <v>119</v>
      </c>
      <c r="C7" s="19" t="s">
        <v>5</v>
      </c>
      <c r="D7" s="8">
        <v>40868</v>
      </c>
      <c r="E7" s="6">
        <v>30769</v>
      </c>
      <c r="F7" s="37" t="s">
        <v>44</v>
      </c>
      <c r="G7" s="70">
        <f>VLOOKUP(B7,'[2]OUTUBRO 2024'!$C$3:$E$45,3,0)</f>
        <v>3483.4218099999998</v>
      </c>
      <c r="H7" s="37"/>
    </row>
    <row r="8" spans="1:8" x14ac:dyDescent="0.2">
      <c r="A8" s="84">
        <v>3</v>
      </c>
      <c r="B8" s="79">
        <v>123</v>
      </c>
      <c r="C8" s="19" t="s">
        <v>5</v>
      </c>
      <c r="D8" s="8">
        <v>41008</v>
      </c>
      <c r="E8" s="6">
        <v>29958</v>
      </c>
      <c r="F8" s="37" t="s">
        <v>44</v>
      </c>
      <c r="G8" s="70">
        <f>VLOOKUP(B8,'[2]OUTUBRO 2024'!$C$3:$E$45,3,0)</f>
        <v>3381.9653439999997</v>
      </c>
      <c r="H8" s="37"/>
    </row>
    <row r="9" spans="1:8" x14ac:dyDescent="0.2">
      <c r="A9" s="84">
        <v>22</v>
      </c>
      <c r="B9" s="79">
        <v>128</v>
      </c>
      <c r="C9" s="19" t="s">
        <v>0</v>
      </c>
      <c r="D9" s="8">
        <v>42614</v>
      </c>
      <c r="E9" s="6">
        <v>25745</v>
      </c>
      <c r="F9" s="37" t="s">
        <v>23</v>
      </c>
      <c r="G9" s="70">
        <f>VLOOKUP(B9,'[2]OUTUBRO 2024'!$C$3:$E$45,3,0)</f>
        <v>32097.388551851996</v>
      </c>
      <c r="H9" s="37"/>
    </row>
    <row r="10" spans="1:8" x14ac:dyDescent="0.2">
      <c r="A10" s="84">
        <v>7</v>
      </c>
      <c r="B10" s="79">
        <v>131</v>
      </c>
      <c r="C10" s="19" t="s">
        <v>5</v>
      </c>
      <c r="D10" s="8">
        <v>42614</v>
      </c>
      <c r="E10" s="6">
        <v>27348</v>
      </c>
      <c r="F10" s="37" t="s">
        <v>15</v>
      </c>
      <c r="G10" s="70">
        <f>VLOOKUP(B10,'[2]OUTUBRO 2024'!$C$3:$E$45,3,0)</f>
        <v>13555.058214905999</v>
      </c>
      <c r="H10" s="37"/>
    </row>
    <row r="11" spans="1:8" x14ac:dyDescent="0.2">
      <c r="A11" s="84">
        <v>8</v>
      </c>
      <c r="B11" s="79">
        <v>132</v>
      </c>
      <c r="C11" s="19" t="s">
        <v>5</v>
      </c>
      <c r="D11" s="8">
        <v>42614</v>
      </c>
      <c r="E11" s="6">
        <v>28220</v>
      </c>
      <c r="F11" s="37" t="s">
        <v>15</v>
      </c>
      <c r="G11" s="70">
        <f>VLOOKUP(B11,'[2]OUTUBRO 2024'!$C$3:$E$45,3,0)</f>
        <v>5379.2744158999994</v>
      </c>
      <c r="H11" s="37"/>
    </row>
    <row r="12" spans="1:8" x14ac:dyDescent="0.2">
      <c r="A12" s="84">
        <v>10</v>
      </c>
      <c r="B12" s="79">
        <v>139</v>
      </c>
      <c r="C12" s="19" t="s">
        <v>0</v>
      </c>
      <c r="D12" s="8">
        <v>42887</v>
      </c>
      <c r="E12" s="6">
        <v>25169</v>
      </c>
      <c r="F12" s="37" t="s">
        <v>41</v>
      </c>
      <c r="G12" s="70">
        <f>VLOOKUP(B12,'[2]OUTUBRO 2024'!$C$3:$E$45,3,0)</f>
        <v>4082.8675179759998</v>
      </c>
      <c r="H12" s="37"/>
    </row>
    <row r="13" spans="1:8" x14ac:dyDescent="0.2">
      <c r="A13" s="84">
        <v>26</v>
      </c>
      <c r="B13" s="79">
        <v>141</v>
      </c>
      <c r="C13" s="19" t="s">
        <v>0</v>
      </c>
      <c r="D13" s="8">
        <v>42887</v>
      </c>
      <c r="E13" s="6">
        <v>27931</v>
      </c>
      <c r="F13" s="37" t="s">
        <v>47</v>
      </c>
      <c r="G13" s="70">
        <f>VLOOKUP(B13,'[2]OUTUBRO 2024'!$C$3:$E$45,3,0)</f>
        <v>9554.2891403440008</v>
      </c>
      <c r="H13" s="37"/>
    </row>
    <row r="14" spans="1:8" x14ac:dyDescent="0.2">
      <c r="A14" s="84">
        <v>27</v>
      </c>
      <c r="B14" s="79">
        <v>143</v>
      </c>
      <c r="C14" s="19" t="s">
        <v>0</v>
      </c>
      <c r="D14" s="8">
        <v>42887</v>
      </c>
      <c r="E14" s="6">
        <v>22159</v>
      </c>
      <c r="F14" s="37" t="s">
        <v>47</v>
      </c>
      <c r="G14" s="70">
        <f>VLOOKUP(B14,'[2]OUTUBRO 2024'!$C$3:$E$45,3,0)</f>
        <v>8628.4390452000007</v>
      </c>
      <c r="H14" s="37"/>
    </row>
    <row r="15" spans="1:8" x14ac:dyDescent="0.2">
      <c r="A15" s="84">
        <v>28</v>
      </c>
      <c r="B15" s="79">
        <v>145</v>
      </c>
      <c r="C15" s="19" t="s">
        <v>0</v>
      </c>
      <c r="D15" s="8">
        <v>42887</v>
      </c>
      <c r="E15" s="6">
        <v>28095</v>
      </c>
      <c r="F15" s="37" t="s">
        <v>47</v>
      </c>
      <c r="G15" s="70">
        <f>VLOOKUP(B15,'[2]OUTUBRO 2024'!$C$3:$E$45,3,0)</f>
        <v>10136.172258056</v>
      </c>
      <c r="H15" s="37"/>
    </row>
    <row r="16" spans="1:8" x14ac:dyDescent="0.2">
      <c r="A16" s="84">
        <v>29</v>
      </c>
      <c r="B16" s="79">
        <v>146</v>
      </c>
      <c r="C16" s="19" t="s">
        <v>0</v>
      </c>
      <c r="D16" s="8">
        <v>42887</v>
      </c>
      <c r="E16" s="6">
        <v>31052</v>
      </c>
      <c r="F16" s="37" t="s">
        <v>47</v>
      </c>
      <c r="G16" s="70">
        <f>VLOOKUP(B16,'[2]OUTUBRO 2024'!$C$3:$E$45,3,0)</f>
        <v>8176.335688092001</v>
      </c>
      <c r="H16" s="37"/>
    </row>
    <row r="17" spans="1:8" x14ac:dyDescent="0.2">
      <c r="A17" s="84">
        <v>31</v>
      </c>
      <c r="B17" s="79">
        <v>148</v>
      </c>
      <c r="C17" s="19" t="s">
        <v>0</v>
      </c>
      <c r="D17" s="8">
        <v>42887</v>
      </c>
      <c r="E17" s="6">
        <v>25032</v>
      </c>
      <c r="F17" s="37" t="s">
        <v>47</v>
      </c>
      <c r="G17" s="70">
        <f>VLOOKUP(B17,'[2]OUTUBRO 2024'!$C$3:$E$45,3,0)</f>
        <v>9554.2891403440008</v>
      </c>
      <c r="H17" s="37"/>
    </row>
    <row r="18" spans="1:8" x14ac:dyDescent="0.2">
      <c r="A18" s="84">
        <v>32</v>
      </c>
      <c r="B18" s="79">
        <v>150</v>
      </c>
      <c r="C18" s="19" t="s">
        <v>0</v>
      </c>
      <c r="D18" s="8">
        <v>42887</v>
      </c>
      <c r="E18" s="6">
        <v>24902</v>
      </c>
      <c r="F18" s="37" t="s">
        <v>47</v>
      </c>
      <c r="G18" s="70">
        <f>VLOOKUP(B18,'[2]OUTUBRO 2024'!$C$3:$E$45,3,0)</f>
        <v>9428.5748095499985</v>
      </c>
      <c r="H18" s="37"/>
    </row>
    <row r="19" spans="1:8" x14ac:dyDescent="0.2">
      <c r="A19" s="84">
        <v>12</v>
      </c>
      <c r="B19" s="79">
        <v>151</v>
      </c>
      <c r="C19" s="19" t="s">
        <v>0</v>
      </c>
      <c r="D19" s="8">
        <v>42887</v>
      </c>
      <c r="E19" s="6">
        <v>27603</v>
      </c>
      <c r="F19" s="37" t="s">
        <v>41</v>
      </c>
      <c r="G19" s="70">
        <f>VLOOKUP(B19,'[2]OUTUBRO 2024'!$C$3:$E$45,3,0)</f>
        <v>4371.9786201000006</v>
      </c>
      <c r="H19" s="37"/>
    </row>
    <row r="20" spans="1:8" x14ac:dyDescent="0.2">
      <c r="A20" s="84">
        <v>13</v>
      </c>
      <c r="B20" s="79">
        <v>153</v>
      </c>
      <c r="C20" s="19" t="s">
        <v>0</v>
      </c>
      <c r="D20" s="8">
        <v>42887</v>
      </c>
      <c r="E20" s="6">
        <v>29614</v>
      </c>
      <c r="F20" s="37" t="s">
        <v>41</v>
      </c>
      <c r="G20" s="70">
        <f>VLOOKUP(B20,'[2]OUTUBRO 2024'!$C$3:$E$45,3,0)</f>
        <v>4255.3925235640008</v>
      </c>
      <c r="H20" s="37"/>
    </row>
    <row r="21" spans="1:8" x14ac:dyDescent="0.2">
      <c r="A21" s="84">
        <v>11</v>
      </c>
      <c r="B21" s="79">
        <v>155</v>
      </c>
      <c r="C21" s="19" t="s">
        <v>0</v>
      </c>
      <c r="D21" s="8">
        <v>43040</v>
      </c>
      <c r="E21" s="6">
        <v>21632</v>
      </c>
      <c r="F21" s="37" t="s">
        <v>41</v>
      </c>
      <c r="G21" s="70">
        <f>VLOOKUP(B21,'[2]OUTUBRO 2024'!$C$3:$E$45,3,0)</f>
        <v>4721.7369097080009</v>
      </c>
      <c r="H21" s="37"/>
    </row>
    <row r="22" spans="1:8" x14ac:dyDescent="0.2">
      <c r="A22" s="84">
        <v>20</v>
      </c>
      <c r="B22" s="79">
        <v>159</v>
      </c>
      <c r="C22" s="19" t="s">
        <v>0</v>
      </c>
      <c r="D22" s="8">
        <v>43497</v>
      </c>
      <c r="E22" s="6">
        <v>26801</v>
      </c>
      <c r="F22" s="37" t="s">
        <v>13</v>
      </c>
      <c r="G22" s="70">
        <f>VLOOKUP(B22,'[2]OUTUBRO 2024'!$C$3:$E$45,3,0)</f>
        <v>9970.4453969120004</v>
      </c>
      <c r="H22" s="37"/>
    </row>
    <row r="23" spans="1:8" x14ac:dyDescent="0.2">
      <c r="A23" s="84">
        <v>21</v>
      </c>
      <c r="B23" s="79">
        <v>161</v>
      </c>
      <c r="C23" s="19" t="s">
        <v>0</v>
      </c>
      <c r="D23" s="8">
        <v>43497</v>
      </c>
      <c r="E23" s="6">
        <v>22612</v>
      </c>
      <c r="F23" s="37" t="s">
        <v>13</v>
      </c>
      <c r="G23" s="70">
        <f>VLOOKUP(B23,'[2]OUTUBRO 2024'!$C$3:$E$45,3,0)</f>
        <v>11401.904715344001</v>
      </c>
      <c r="H23" s="37"/>
    </row>
    <row r="24" spans="1:8" x14ac:dyDescent="0.2">
      <c r="A24" s="84">
        <v>19</v>
      </c>
      <c r="B24" s="79">
        <v>164</v>
      </c>
      <c r="C24" s="19" t="s">
        <v>0</v>
      </c>
      <c r="D24" s="8">
        <v>44317</v>
      </c>
      <c r="E24" s="6">
        <v>29567</v>
      </c>
      <c r="F24" s="37" t="s">
        <v>45</v>
      </c>
      <c r="G24" s="70">
        <f>VLOOKUP(B24,'[2]OUTUBRO 2024'!$C$3:$E$45,3,0)</f>
        <v>6668.5343802999996</v>
      </c>
      <c r="H24" s="37"/>
    </row>
    <row r="25" spans="1:8" x14ac:dyDescent="0.2">
      <c r="A25" s="84">
        <v>23</v>
      </c>
      <c r="B25" s="79">
        <v>165</v>
      </c>
      <c r="C25" s="19" t="s">
        <v>0</v>
      </c>
      <c r="D25" s="8">
        <v>44317</v>
      </c>
      <c r="E25" s="6">
        <v>29388</v>
      </c>
      <c r="F25" s="37" t="s">
        <v>46</v>
      </c>
      <c r="G25" s="70">
        <f>VLOOKUP(B25,'[2]OUTUBRO 2024'!$C$3:$E$45,3,0)</f>
        <v>14369.058594618</v>
      </c>
      <c r="H25" s="37"/>
    </row>
    <row r="26" spans="1:8" x14ac:dyDescent="0.2">
      <c r="A26" s="84">
        <v>25</v>
      </c>
      <c r="B26" s="79">
        <v>166</v>
      </c>
      <c r="C26" s="19" t="s">
        <v>0</v>
      </c>
      <c r="D26" s="8">
        <v>44317</v>
      </c>
      <c r="E26" s="6">
        <v>29820</v>
      </c>
      <c r="F26" s="37" t="s">
        <v>47</v>
      </c>
      <c r="G26" s="70">
        <f>VLOOKUP(B26,'[2]OUTUBRO 2024'!$C$3:$E$45,3,0)</f>
        <v>5982.3844046720014</v>
      </c>
      <c r="H26" s="37"/>
    </row>
    <row r="27" spans="1:8" x14ac:dyDescent="0.2">
      <c r="A27" s="84">
        <v>15</v>
      </c>
      <c r="B27" s="79">
        <v>168</v>
      </c>
      <c r="C27" s="19" t="s">
        <v>0</v>
      </c>
      <c r="D27" s="8">
        <v>44317</v>
      </c>
      <c r="E27" s="6">
        <v>27799</v>
      </c>
      <c r="F27" s="37" t="s">
        <v>9</v>
      </c>
      <c r="G27" s="70">
        <f>VLOOKUP(B27,'[2]OUTUBRO 2024'!$C$3:$E$45,3,0)</f>
        <v>4285.79799336</v>
      </c>
      <c r="H27" s="37"/>
    </row>
    <row r="28" spans="1:8" x14ac:dyDescent="0.2">
      <c r="A28" s="84">
        <v>30</v>
      </c>
      <c r="B28" s="79">
        <v>170</v>
      </c>
      <c r="C28" s="19" t="s">
        <v>0</v>
      </c>
      <c r="D28" s="8">
        <v>44317</v>
      </c>
      <c r="E28" s="6">
        <v>24200</v>
      </c>
      <c r="F28" s="37" t="s">
        <v>47</v>
      </c>
      <c r="G28" s="70">
        <f>VLOOKUP(B28,'[2]OUTUBRO 2024'!$C$3:$E$45,3,0)</f>
        <v>5422.1268334999995</v>
      </c>
      <c r="H28" s="37"/>
    </row>
    <row r="29" spans="1:8" x14ac:dyDescent="0.2">
      <c r="A29" s="84">
        <v>36</v>
      </c>
      <c r="B29" s="79">
        <v>171</v>
      </c>
      <c r="C29" s="19" t="s">
        <v>0</v>
      </c>
      <c r="D29" s="8">
        <v>44317</v>
      </c>
      <c r="E29" s="6">
        <v>27069</v>
      </c>
      <c r="F29" s="37" t="s">
        <v>49</v>
      </c>
      <c r="G29" s="70">
        <f>VLOOKUP(B29,'[2]OUTUBRO 2024'!$C$3:$E$45,3,0)</f>
        <v>6474.3151927999997</v>
      </c>
      <c r="H29" s="37"/>
    </row>
    <row r="30" spans="1:8" x14ac:dyDescent="0.2">
      <c r="A30" s="84">
        <v>6</v>
      </c>
      <c r="B30" s="79">
        <v>172</v>
      </c>
      <c r="C30" s="19" t="s">
        <v>5</v>
      </c>
      <c r="D30" s="8">
        <v>44317</v>
      </c>
      <c r="E30" s="6">
        <v>29883</v>
      </c>
      <c r="F30" s="37" t="s">
        <v>15</v>
      </c>
      <c r="G30" s="70">
        <f>VLOOKUP(B30,'[2]OUTUBRO 2024'!$C$3:$E$45,3,0)</f>
        <v>4045.8940879000002</v>
      </c>
      <c r="H30" s="37"/>
    </row>
    <row r="31" spans="1:8" x14ac:dyDescent="0.2">
      <c r="A31" s="84">
        <v>34</v>
      </c>
      <c r="B31" s="79">
        <v>177</v>
      </c>
      <c r="C31" s="19" t="s">
        <v>0</v>
      </c>
      <c r="D31" s="8">
        <v>44317</v>
      </c>
      <c r="E31" s="6">
        <v>24318</v>
      </c>
      <c r="F31" s="37" t="s">
        <v>47</v>
      </c>
      <c r="G31" s="70">
        <f>VLOOKUP(B31,'[2]OUTUBRO 2024'!$C$3:$E$45,3,0)</f>
        <v>8176.335688092001</v>
      </c>
      <c r="H31" s="37"/>
    </row>
    <row r="32" spans="1:8" x14ac:dyDescent="0.2">
      <c r="A32" s="84">
        <v>9</v>
      </c>
      <c r="B32" s="79">
        <v>180</v>
      </c>
      <c r="C32" s="19" t="s">
        <v>0</v>
      </c>
      <c r="D32" s="8">
        <v>44958</v>
      </c>
      <c r="E32" s="6">
        <v>31315</v>
      </c>
      <c r="F32" s="37" t="s">
        <v>15</v>
      </c>
      <c r="G32" s="70">
        <f>VLOOKUP(B32,'[2]OUTUBRO 2024'!$C$3:$E$45,3,0)</f>
        <v>3705.7384730000003</v>
      </c>
      <c r="H32" s="37"/>
    </row>
    <row r="33" spans="1:8" x14ac:dyDescent="0.2">
      <c r="A33" s="84">
        <v>24</v>
      </c>
      <c r="B33" s="79">
        <v>182</v>
      </c>
      <c r="C33" s="19" t="s">
        <v>0</v>
      </c>
      <c r="D33" s="8">
        <v>45292</v>
      </c>
      <c r="E33" s="6">
        <v>29251</v>
      </c>
      <c r="F33" s="37" t="s">
        <v>47</v>
      </c>
      <c r="G33" s="70">
        <f>VLOOKUP(B33,'[2]OUTUBRO 2024'!$C$3:$E$45,3,0)</f>
        <v>6285.7165396999999</v>
      </c>
      <c r="H33" s="37"/>
    </row>
    <row r="34" spans="1:8" x14ac:dyDescent="0.2">
      <c r="A34" s="84">
        <v>14</v>
      </c>
      <c r="B34" s="79">
        <v>183</v>
      </c>
      <c r="C34" s="19" t="s">
        <v>0</v>
      </c>
      <c r="D34" s="8">
        <v>45444</v>
      </c>
      <c r="E34" s="6">
        <v>24751</v>
      </c>
      <c r="F34" s="37" t="s">
        <v>9</v>
      </c>
      <c r="G34" s="70">
        <f>VLOOKUP(B34,'[2]OUTUBRO 2024'!$C$3:$E$45,3,0)</f>
        <v>4214.3472200179995</v>
      </c>
      <c r="H34" s="37"/>
    </row>
    <row r="35" spans="1:8" x14ac:dyDescent="0.2">
      <c r="A35" s="84">
        <v>33</v>
      </c>
      <c r="B35" s="79">
        <v>184</v>
      </c>
      <c r="C35" s="19" t="s">
        <v>0</v>
      </c>
      <c r="D35" s="8">
        <v>45444</v>
      </c>
      <c r="E35" s="6">
        <v>29019</v>
      </c>
      <c r="F35" s="37" t="s">
        <v>47</v>
      </c>
      <c r="G35" s="70">
        <f>VLOOKUP(B35,'[2]OUTUBRO 2024'!$C$3:$E$45,3,0)</f>
        <v>9051.4318171679988</v>
      </c>
      <c r="H35" s="37"/>
    </row>
    <row r="36" spans="1:8" x14ac:dyDescent="0.2">
      <c r="A36" s="84">
        <v>18</v>
      </c>
      <c r="B36" s="79">
        <v>2020</v>
      </c>
      <c r="C36" s="19" t="s">
        <v>0</v>
      </c>
      <c r="D36" s="8">
        <v>38792</v>
      </c>
      <c r="E36" s="6">
        <v>28605</v>
      </c>
      <c r="F36" s="37" t="s">
        <v>51</v>
      </c>
      <c r="G36" s="70">
        <f>VLOOKUP(B36,'[2]OUTUBRO 2024'!$C$3:$E$45,3,0)</f>
        <v>29009.57</v>
      </c>
      <c r="H36" s="37"/>
    </row>
    <row r="37" spans="1:8" x14ac:dyDescent="0.2">
      <c r="A37" s="84">
        <v>17</v>
      </c>
      <c r="B37" s="79">
        <v>2021</v>
      </c>
      <c r="C37" s="19" t="s">
        <v>0</v>
      </c>
      <c r="D37" s="8">
        <v>43592</v>
      </c>
      <c r="E37" s="6">
        <v>27116</v>
      </c>
      <c r="F37" s="37" t="s">
        <v>50</v>
      </c>
      <c r="G37" s="70">
        <f>VLOOKUP(B37,'[2]OUTUBRO 2024'!$C$3:$E$45,3,0)</f>
        <v>35704.04</v>
      </c>
      <c r="H37" s="37"/>
    </row>
    <row r="38" spans="1:8" x14ac:dyDescent="0.2">
      <c r="A38" s="85">
        <v>16</v>
      </c>
      <c r="B38" s="86">
        <v>2032</v>
      </c>
      <c r="C38" s="87" t="s">
        <v>0</v>
      </c>
      <c r="D38" s="88">
        <v>44044</v>
      </c>
      <c r="E38" s="89">
        <v>28438</v>
      </c>
      <c r="F38" s="90" t="s">
        <v>52</v>
      </c>
      <c r="G38" s="91">
        <f>VLOOKUP(B38,'[2]OUTUBRO 2024'!$C$3:$E$45,3,0)</f>
        <v>29009.57</v>
      </c>
      <c r="H38" s="37"/>
    </row>
    <row r="39" spans="1:8" x14ac:dyDescent="0.2">
      <c r="A39" s="7"/>
      <c r="B39" s="79"/>
      <c r="C39" s="19"/>
      <c r="D39" s="19"/>
      <c r="E39" s="8"/>
      <c r="F39" s="6"/>
      <c r="G39" s="37"/>
      <c r="H39" s="70"/>
    </row>
    <row r="44" spans="1:8" s="3" customFormat="1" ht="36" customHeight="1" x14ac:dyDescent="0.2">
      <c r="A44" s="11" t="s">
        <v>37</v>
      </c>
      <c r="B44" s="80"/>
      <c r="C44" s="12"/>
      <c r="D44" s="12"/>
      <c r="E44" s="13"/>
      <c r="F44" s="12"/>
      <c r="G44" s="12"/>
      <c r="H44" s="70"/>
    </row>
    <row r="45" spans="1:8" s="3" customFormat="1" ht="21.75" customHeight="1" x14ac:dyDescent="0.2">
      <c r="A45" s="28" t="s">
        <v>27</v>
      </c>
      <c r="B45" s="78" t="s">
        <v>28</v>
      </c>
      <c r="C45" s="29" t="s">
        <v>33</v>
      </c>
      <c r="D45" s="28" t="s">
        <v>30</v>
      </c>
      <c r="E45" s="29" t="s">
        <v>31</v>
      </c>
      <c r="F45" s="29" t="s">
        <v>29</v>
      </c>
      <c r="G45" s="28" t="s">
        <v>32</v>
      </c>
      <c r="H45" s="70"/>
    </row>
    <row r="46" spans="1:8" x14ac:dyDescent="0.2">
      <c r="A46" s="7">
        <v>1</v>
      </c>
      <c r="B46" s="79">
        <v>2057</v>
      </c>
      <c r="C46" s="19" t="s">
        <v>72</v>
      </c>
      <c r="D46" s="19" t="s">
        <v>0</v>
      </c>
      <c r="E46" s="8">
        <v>45352</v>
      </c>
      <c r="F46" s="6">
        <v>38367</v>
      </c>
      <c r="G46" s="37" t="s">
        <v>73</v>
      </c>
      <c r="H46" s="70">
        <v>670.71</v>
      </c>
    </row>
    <row r="47" spans="1:8" x14ac:dyDescent="0.2">
      <c r="A47" s="7">
        <v>2</v>
      </c>
      <c r="B47" s="79">
        <v>2055</v>
      </c>
      <c r="C47" s="19" t="s">
        <v>74</v>
      </c>
      <c r="D47" s="19" t="s">
        <v>5</v>
      </c>
      <c r="E47" s="8">
        <v>45219</v>
      </c>
      <c r="F47" s="6">
        <v>37175</v>
      </c>
      <c r="G47" s="37" t="s">
        <v>73</v>
      </c>
      <c r="H47" s="70">
        <v>670.71</v>
      </c>
    </row>
    <row r="48" spans="1:8" x14ac:dyDescent="0.2">
      <c r="A48" s="7">
        <v>3</v>
      </c>
      <c r="B48" s="79">
        <v>2062</v>
      </c>
      <c r="C48" s="19" t="s">
        <v>75</v>
      </c>
      <c r="D48" s="19" t="s">
        <v>0</v>
      </c>
      <c r="E48" s="8">
        <v>45444</v>
      </c>
      <c r="F48" s="6">
        <v>37351</v>
      </c>
      <c r="G48" s="37" t="s">
        <v>73</v>
      </c>
      <c r="H48" s="70">
        <v>670.71</v>
      </c>
    </row>
    <row r="49" spans="1:8" x14ac:dyDescent="0.2">
      <c r="A49" s="4">
        <v>4</v>
      </c>
      <c r="B49" s="79">
        <v>2054</v>
      </c>
      <c r="C49" s="19" t="s">
        <v>76</v>
      </c>
      <c r="D49" s="19" t="s">
        <v>5</v>
      </c>
      <c r="E49" s="8">
        <v>45170</v>
      </c>
      <c r="F49" s="6">
        <v>38491</v>
      </c>
      <c r="G49" s="37" t="s">
        <v>73</v>
      </c>
      <c r="H49" s="70">
        <v>670.71</v>
      </c>
    </row>
    <row r="50" spans="1:8" x14ac:dyDescent="0.2">
      <c r="A50" s="4">
        <v>5</v>
      </c>
      <c r="B50" s="79">
        <v>2063</v>
      </c>
      <c r="C50" s="19" t="s">
        <v>77</v>
      </c>
      <c r="D50" s="19" t="s">
        <v>5</v>
      </c>
      <c r="E50" s="8">
        <v>45453</v>
      </c>
      <c r="F50" s="6">
        <v>38813</v>
      </c>
      <c r="G50" s="37" t="s">
        <v>78</v>
      </c>
      <c r="H50" s="70">
        <v>670.71</v>
      </c>
    </row>
    <row r="51" spans="1:8" x14ac:dyDescent="0.2">
      <c r="A51" s="7">
        <v>6</v>
      </c>
      <c r="B51" s="79">
        <v>181</v>
      </c>
      <c r="C51" s="19" t="s">
        <v>70</v>
      </c>
      <c r="D51" s="19" t="s">
        <v>0</v>
      </c>
      <c r="E51" s="8">
        <v>45293</v>
      </c>
      <c r="F51" s="6">
        <v>38703</v>
      </c>
      <c r="G51" s="37" t="s">
        <v>71</v>
      </c>
      <c r="H51" s="70">
        <v>1412</v>
      </c>
    </row>
    <row r="52" spans="1:8" x14ac:dyDescent="0.2">
      <c r="A52" s="7"/>
      <c r="B52" s="81"/>
      <c r="D52" s="38"/>
      <c r="H52" s="38"/>
    </row>
    <row r="53" spans="1:8" x14ac:dyDescent="0.2">
      <c r="A53" s="7"/>
      <c r="B53" s="81"/>
      <c r="D53" s="38"/>
      <c r="H53" s="38"/>
    </row>
    <row r="54" spans="1:8" x14ac:dyDescent="0.2">
      <c r="A54" s="7"/>
      <c r="B54" s="81"/>
      <c r="D54" s="38"/>
      <c r="H54" s="38"/>
    </row>
    <row r="55" spans="1:8" x14ac:dyDescent="0.2">
      <c r="A55" s="7"/>
      <c r="B55" s="81"/>
      <c r="D55" s="38"/>
      <c r="H55" s="38"/>
    </row>
  </sheetData>
  <pageMargins left="0.511811024" right="0.511811024" top="0.78740157499999996" bottom="0.78740157499999996" header="0.31496062000000002" footer="0.31496062000000002"/>
  <pageSetup paperSize="9" scale="70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50"/>
  <sheetViews>
    <sheetView zoomScale="85" zoomScaleNormal="85" workbookViewId="0">
      <selection activeCell="C3" sqref="C3"/>
    </sheetView>
  </sheetViews>
  <sheetFormatPr defaultRowHeight="12.75" x14ac:dyDescent="0.2"/>
  <cols>
    <col min="1" max="1" width="5.42578125" style="5" bestFit="1" customWidth="1"/>
    <col min="2" max="2" width="12.140625" style="4" bestFit="1" customWidth="1"/>
    <col min="3" max="3" width="6.140625" style="5" bestFit="1" customWidth="1"/>
    <col min="4" max="4" width="17.7109375" style="2" customWidth="1"/>
    <col min="5" max="5" width="13.42578125" style="2" bestFit="1" customWidth="1"/>
    <col min="6" max="6" width="33.85546875" customWidth="1"/>
    <col min="7" max="7" width="25.5703125" style="97" customWidth="1"/>
    <col min="8" max="16384" width="9.140625" style="16"/>
  </cols>
  <sheetData>
    <row r="1" spans="1:7" ht="20.25" customHeight="1" x14ac:dyDescent="0.2">
      <c r="A1" s="25" t="s">
        <v>38</v>
      </c>
      <c r="B1" s="26"/>
      <c r="C1" s="27"/>
      <c r="D1" s="27"/>
      <c r="E1" s="27"/>
      <c r="F1" s="27"/>
    </row>
    <row r="3" spans="1:7" x14ac:dyDescent="0.2">
      <c r="A3" s="17" t="s">
        <v>27</v>
      </c>
      <c r="B3" s="17" t="s">
        <v>28</v>
      </c>
      <c r="C3" s="18" t="s">
        <v>30</v>
      </c>
      <c r="D3" s="20" t="s">
        <v>31</v>
      </c>
      <c r="E3" s="20" t="s">
        <v>29</v>
      </c>
      <c r="F3" s="18" t="s">
        <v>32</v>
      </c>
      <c r="G3" s="44" t="s">
        <v>54</v>
      </c>
    </row>
    <row r="4" spans="1:7" customFormat="1" x14ac:dyDescent="0.2">
      <c r="A4" s="19">
        <v>1</v>
      </c>
      <c r="B4" s="71">
        <v>42</v>
      </c>
      <c r="C4" s="71" t="s">
        <v>5</v>
      </c>
      <c r="D4" s="72">
        <v>42583</v>
      </c>
      <c r="E4" s="72">
        <v>32237</v>
      </c>
      <c r="F4" s="69" t="s">
        <v>15</v>
      </c>
      <c r="G4" s="99">
        <f>VLOOKUP(B4,'[3]OUTUBRO 2024'!$C$3:$K$17,9,0)</f>
        <v>6913.3295433499998</v>
      </c>
    </row>
    <row r="5" spans="1:7" customFormat="1" x14ac:dyDescent="0.2">
      <c r="A5" s="19">
        <v>2</v>
      </c>
      <c r="B5" s="71">
        <v>43</v>
      </c>
      <c r="C5" s="71" t="s">
        <v>5</v>
      </c>
      <c r="D5" s="72">
        <v>42583</v>
      </c>
      <c r="E5" s="72">
        <v>31143</v>
      </c>
      <c r="F5" s="69" t="s">
        <v>15</v>
      </c>
      <c r="G5" s="99">
        <f>VLOOKUP(B5,'[3]OUTUBRO 2024'!$C$3:$K$17,9,0)</f>
        <v>6791.8457663500003</v>
      </c>
    </row>
    <row r="6" spans="1:7" customFormat="1" x14ac:dyDescent="0.2">
      <c r="A6" s="19">
        <v>3</v>
      </c>
      <c r="B6" s="71">
        <v>44</v>
      </c>
      <c r="C6" s="71" t="s">
        <v>5</v>
      </c>
      <c r="D6" s="72">
        <v>42583</v>
      </c>
      <c r="E6" s="72">
        <v>31198</v>
      </c>
      <c r="F6" s="69" t="s">
        <v>10</v>
      </c>
      <c r="G6" s="99">
        <f>VLOOKUP(B6,'[3]OUTUBRO 2024'!$C$3:$K$17,9,0)</f>
        <v>4919.1934543500001</v>
      </c>
    </row>
    <row r="7" spans="1:7" customFormat="1" x14ac:dyDescent="0.2">
      <c r="A7" s="19">
        <v>4</v>
      </c>
      <c r="B7" s="71">
        <v>45</v>
      </c>
      <c r="C7" s="71" t="s">
        <v>0</v>
      </c>
      <c r="D7" s="72">
        <v>42583</v>
      </c>
      <c r="E7" s="72">
        <v>27504</v>
      </c>
      <c r="F7" s="69" t="s">
        <v>40</v>
      </c>
      <c r="G7" s="99">
        <f>VLOOKUP(B7,'[3]OUTUBRO 2024'!$C$3:$K$17,9,0)</f>
        <v>15193.44303635</v>
      </c>
    </row>
    <row r="8" spans="1:7" customFormat="1" x14ac:dyDescent="0.2">
      <c r="A8" s="19">
        <v>5</v>
      </c>
      <c r="B8" s="71">
        <v>46</v>
      </c>
      <c r="C8" s="71" t="s">
        <v>0</v>
      </c>
      <c r="D8" s="72">
        <v>42583</v>
      </c>
      <c r="E8" s="72">
        <v>28770</v>
      </c>
      <c r="F8" s="69" t="s">
        <v>15</v>
      </c>
      <c r="G8" s="99">
        <f>VLOOKUP(B8,'[3]OUTUBRO 2024'!$C$3:$K$17,9,0)</f>
        <v>9444.171792510002</v>
      </c>
    </row>
    <row r="9" spans="1:7" customFormat="1" x14ac:dyDescent="0.2">
      <c r="A9" s="19">
        <v>6</v>
      </c>
      <c r="B9" s="71">
        <v>47</v>
      </c>
      <c r="C9" s="71" t="s">
        <v>5</v>
      </c>
      <c r="D9" s="72">
        <v>42583</v>
      </c>
      <c r="E9" s="72">
        <v>27091</v>
      </c>
      <c r="F9" s="69" t="s">
        <v>15</v>
      </c>
      <c r="G9" s="99">
        <f>VLOOKUP(B9,'[3]OUTUBRO 2024'!$C$3:$K$17,9,0)</f>
        <v>14946.027486210001</v>
      </c>
    </row>
    <row r="10" spans="1:7" ht="12" customHeight="1" x14ac:dyDescent="0.2">
      <c r="A10" s="19">
        <v>7</v>
      </c>
      <c r="B10" s="71">
        <v>48</v>
      </c>
      <c r="C10" s="71" t="s">
        <v>5</v>
      </c>
      <c r="D10" s="72">
        <v>42614</v>
      </c>
      <c r="E10" s="72">
        <v>27143</v>
      </c>
      <c r="F10" s="69" t="s">
        <v>39</v>
      </c>
      <c r="G10" s="99">
        <f>VLOOKUP(B10,'[3]OUTUBRO 2024'!$C$3:$K$17,9,0)</f>
        <v>3806.4362500000002</v>
      </c>
    </row>
    <row r="11" spans="1:7" ht="12" customHeight="1" x14ac:dyDescent="0.2">
      <c r="A11" s="19">
        <v>8</v>
      </c>
      <c r="B11" s="71">
        <v>73</v>
      </c>
      <c r="C11" s="71" t="s">
        <v>0</v>
      </c>
      <c r="D11" s="72">
        <v>43118</v>
      </c>
      <c r="E11" s="72">
        <v>21282</v>
      </c>
      <c r="F11" s="69" t="s">
        <v>69</v>
      </c>
      <c r="G11" s="99">
        <f>VLOOKUP(B11,'[3]OUTUBRO 2024'!$C$3:$K$17,9,0)</f>
        <v>40167.1</v>
      </c>
    </row>
    <row r="12" spans="1:7" x14ac:dyDescent="0.2">
      <c r="A12" s="19">
        <v>9</v>
      </c>
      <c r="B12" s="71">
        <v>94</v>
      </c>
      <c r="C12" s="71" t="s">
        <v>0</v>
      </c>
      <c r="D12" s="72">
        <v>43952</v>
      </c>
      <c r="E12" s="72">
        <v>30418</v>
      </c>
      <c r="F12" s="69" t="s">
        <v>43</v>
      </c>
      <c r="G12" s="99">
        <f>VLOOKUP(B12,'[3]OUTUBRO 2024'!$C$3:$K$17,9,0)</f>
        <v>18471.634275349999</v>
      </c>
    </row>
    <row r="13" spans="1:7" x14ac:dyDescent="0.2">
      <c r="A13" s="19">
        <v>10</v>
      </c>
      <c r="B13" s="71">
        <v>108</v>
      </c>
      <c r="C13" s="71" t="s">
        <v>0</v>
      </c>
      <c r="D13" s="72">
        <v>45383</v>
      </c>
      <c r="E13" s="72">
        <v>26337</v>
      </c>
      <c r="F13" s="69" t="s">
        <v>48</v>
      </c>
      <c r="G13" s="99">
        <f>VLOOKUP(B13,'[3]OUTUBRO 2024'!$C$3:$K$17,9,0)</f>
        <v>18471.634275349999</v>
      </c>
    </row>
    <row r="14" spans="1:7" x14ac:dyDescent="0.2">
      <c r="A14" s="68"/>
      <c r="B14" s="73"/>
      <c r="C14" s="73"/>
      <c r="D14" s="74"/>
      <c r="E14" s="74"/>
      <c r="F14" s="75"/>
    </row>
    <row r="15" spans="1:7" x14ac:dyDescent="0.2">
      <c r="A15" s="68"/>
      <c r="B15" s="73"/>
      <c r="C15" s="73"/>
      <c r="D15" s="74"/>
      <c r="E15" s="74"/>
      <c r="F15" s="75"/>
    </row>
    <row r="16" spans="1:7" x14ac:dyDescent="0.2">
      <c r="A16" s="68"/>
      <c r="B16" s="73"/>
      <c r="C16" s="73"/>
      <c r="D16" s="74"/>
      <c r="E16" s="74"/>
      <c r="F16" s="75"/>
    </row>
    <row r="17" spans="1:8" x14ac:dyDescent="0.2">
      <c r="A17" s="68"/>
      <c r="B17" s="73"/>
      <c r="C17" s="73"/>
      <c r="D17" s="74"/>
      <c r="E17" s="74"/>
      <c r="F17" s="75"/>
    </row>
    <row r="18" spans="1:8" x14ac:dyDescent="0.2">
      <c r="A18" s="68"/>
      <c r="B18" s="73"/>
      <c r="C18" s="73"/>
      <c r="D18" s="74"/>
      <c r="E18" s="74"/>
      <c r="F18" s="75"/>
    </row>
    <row r="19" spans="1:8" x14ac:dyDescent="0.2">
      <c r="A19" s="68"/>
      <c r="B19" s="73"/>
      <c r="C19" s="73"/>
      <c r="D19" s="74"/>
      <c r="E19" s="74"/>
      <c r="F19" s="75"/>
    </row>
    <row r="20" spans="1:8" x14ac:dyDescent="0.2">
      <c r="A20" s="68"/>
      <c r="B20" s="73"/>
      <c r="C20" s="73"/>
      <c r="D20" s="74"/>
      <c r="E20" s="74"/>
      <c r="F20" s="75"/>
    </row>
    <row r="21" spans="1:8" x14ac:dyDescent="0.2">
      <c r="A21" s="68"/>
      <c r="B21" s="73"/>
      <c r="C21" s="73"/>
      <c r="D21" s="74"/>
      <c r="E21" s="74"/>
      <c r="F21" s="75"/>
    </row>
    <row r="22" spans="1:8" x14ac:dyDescent="0.2">
      <c r="A22" s="68"/>
      <c r="B22" s="73"/>
      <c r="C22" s="73"/>
      <c r="D22" s="74"/>
      <c r="E22" s="74"/>
      <c r="F22" s="75"/>
    </row>
    <row r="23" spans="1:8" x14ac:dyDescent="0.2">
      <c r="A23" s="68"/>
      <c r="B23" s="73"/>
      <c r="C23" s="73"/>
      <c r="D23" s="74"/>
      <c r="E23" s="74"/>
      <c r="F23" s="75"/>
    </row>
    <row r="24" spans="1:8" x14ac:dyDescent="0.2">
      <c r="G24" s="2"/>
    </row>
    <row r="25" spans="1:8" s="3" customFormat="1" ht="36" customHeight="1" x14ac:dyDescent="0.2">
      <c r="A25" s="11" t="s">
        <v>37</v>
      </c>
      <c r="B25" s="12"/>
      <c r="C25" s="12"/>
      <c r="D25" s="13"/>
      <c r="E25" s="12"/>
      <c r="F25" s="12"/>
      <c r="G25" s="98"/>
    </row>
    <row r="26" spans="1:8" s="3" customFormat="1" ht="21.75" customHeight="1" x14ac:dyDescent="0.2">
      <c r="A26" s="28" t="s">
        <v>27</v>
      </c>
      <c r="B26" s="28" t="s">
        <v>28</v>
      </c>
      <c r="C26" s="28" t="s">
        <v>30</v>
      </c>
      <c r="D26" s="29" t="s">
        <v>31</v>
      </c>
      <c r="E26" s="29" t="s">
        <v>29</v>
      </c>
      <c r="F26" s="28" t="s">
        <v>32</v>
      </c>
      <c r="G26" s="44" t="s">
        <v>54</v>
      </c>
    </row>
    <row r="27" spans="1:8" customFormat="1" x14ac:dyDescent="0.2">
      <c r="A27" s="7">
        <v>1</v>
      </c>
      <c r="B27" s="7">
        <v>105</v>
      </c>
      <c r="C27" s="8" t="s">
        <v>5</v>
      </c>
      <c r="D27" s="6">
        <v>45117</v>
      </c>
      <c r="E27" s="46">
        <v>37976</v>
      </c>
      <c r="F27" s="6" t="s">
        <v>68</v>
      </c>
      <c r="G27" s="98">
        <v>670.71</v>
      </c>
    </row>
    <row r="28" spans="1:8" customFormat="1" x14ac:dyDescent="0.2">
      <c r="A28" s="7">
        <v>2</v>
      </c>
      <c r="B28" s="7">
        <v>109</v>
      </c>
      <c r="C28" s="8" t="s">
        <v>5</v>
      </c>
      <c r="D28" s="6">
        <v>45597</v>
      </c>
      <c r="E28" s="46">
        <v>38419</v>
      </c>
      <c r="F28" s="6" t="s">
        <v>53</v>
      </c>
      <c r="G28" s="98">
        <v>670.71</v>
      </c>
    </row>
    <row r="29" spans="1:8" customFormat="1" x14ac:dyDescent="0.2">
      <c r="A29" s="7">
        <v>3</v>
      </c>
      <c r="B29" s="7">
        <v>107</v>
      </c>
      <c r="C29" s="8" t="s">
        <v>0</v>
      </c>
      <c r="D29" s="6">
        <v>45327</v>
      </c>
      <c r="E29" s="46">
        <v>38333</v>
      </c>
      <c r="F29" s="6" t="s">
        <v>53</v>
      </c>
      <c r="G29" s="98">
        <v>670.71</v>
      </c>
    </row>
    <row r="30" spans="1:8" customFormat="1" x14ac:dyDescent="0.2">
      <c r="A30" s="7">
        <v>4</v>
      </c>
      <c r="B30" s="7">
        <v>104</v>
      </c>
      <c r="C30" s="8" t="s">
        <v>5</v>
      </c>
      <c r="D30" s="6">
        <v>44986</v>
      </c>
      <c r="E30" s="46">
        <v>37309</v>
      </c>
      <c r="F30" s="6" t="s">
        <v>53</v>
      </c>
      <c r="G30" s="98">
        <v>670.71</v>
      </c>
      <c r="H30" s="16"/>
    </row>
    <row r="31" spans="1:8" customFormat="1" x14ac:dyDescent="0.2">
      <c r="A31" s="7">
        <v>5</v>
      </c>
      <c r="B31" s="7">
        <v>106</v>
      </c>
      <c r="C31" s="8" t="s">
        <v>5</v>
      </c>
      <c r="D31" s="6">
        <v>45327</v>
      </c>
      <c r="E31" s="46">
        <v>38358</v>
      </c>
      <c r="F31" s="6" t="s">
        <v>67</v>
      </c>
      <c r="G31" s="98">
        <v>670.71</v>
      </c>
      <c r="H31" s="16"/>
    </row>
    <row r="32" spans="1:8" x14ac:dyDescent="0.2">
      <c r="G32" s="2"/>
    </row>
    <row r="33" spans="7:7" x14ac:dyDescent="0.2">
      <c r="G33" s="2"/>
    </row>
    <row r="34" spans="7:7" x14ac:dyDescent="0.2">
      <c r="G34" s="2"/>
    </row>
    <row r="35" spans="7:7" x14ac:dyDescent="0.2">
      <c r="G35" s="2"/>
    </row>
    <row r="36" spans="7:7" x14ac:dyDescent="0.2">
      <c r="G36" s="2"/>
    </row>
    <row r="37" spans="7:7" x14ac:dyDescent="0.2">
      <c r="G37" s="2"/>
    </row>
    <row r="38" spans="7:7" x14ac:dyDescent="0.2">
      <c r="G38" s="2"/>
    </row>
    <row r="39" spans="7:7" x14ac:dyDescent="0.2">
      <c r="G39" s="2"/>
    </row>
    <row r="40" spans="7:7" x14ac:dyDescent="0.2">
      <c r="G40" s="2"/>
    </row>
    <row r="41" spans="7:7" x14ac:dyDescent="0.2">
      <c r="G41" s="2"/>
    </row>
    <row r="42" spans="7:7" x14ac:dyDescent="0.2">
      <c r="G42" s="2"/>
    </row>
    <row r="43" spans="7:7" x14ac:dyDescent="0.2">
      <c r="G43" s="2"/>
    </row>
    <row r="44" spans="7:7" x14ac:dyDescent="0.2">
      <c r="G44" s="2"/>
    </row>
    <row r="45" spans="7:7" x14ac:dyDescent="0.2">
      <c r="G45" s="2"/>
    </row>
    <row r="46" spans="7:7" x14ac:dyDescent="0.2">
      <c r="G46" s="2"/>
    </row>
    <row r="47" spans="7:7" x14ac:dyDescent="0.2">
      <c r="G47" s="2"/>
    </row>
    <row r="48" spans="7:7" x14ac:dyDescent="0.2">
      <c r="G48" s="2"/>
    </row>
    <row r="49" spans="7:7" x14ac:dyDescent="0.2">
      <c r="G49" s="2"/>
    </row>
    <row r="50" spans="7:7" x14ac:dyDescent="0.2">
      <c r="G50" s="2"/>
    </row>
    <row r="51" spans="7:7" x14ac:dyDescent="0.2">
      <c r="G51" s="2"/>
    </row>
    <row r="52" spans="7:7" x14ac:dyDescent="0.2">
      <c r="G52" s="2"/>
    </row>
    <row r="53" spans="7:7" x14ac:dyDescent="0.2">
      <c r="G53" s="2"/>
    </row>
    <row r="54" spans="7:7" x14ac:dyDescent="0.2">
      <c r="G54" s="2"/>
    </row>
    <row r="55" spans="7:7" x14ac:dyDescent="0.2">
      <c r="G55" s="2"/>
    </row>
    <row r="56" spans="7:7" x14ac:dyDescent="0.2">
      <c r="G56" s="2"/>
    </row>
    <row r="57" spans="7:7" x14ac:dyDescent="0.2">
      <c r="G57" s="2"/>
    </row>
    <row r="58" spans="7:7" x14ac:dyDescent="0.2">
      <c r="G58" s="2"/>
    </row>
    <row r="59" spans="7:7" x14ac:dyDescent="0.2">
      <c r="G59" s="2"/>
    </row>
    <row r="60" spans="7:7" x14ac:dyDescent="0.2">
      <c r="G60" s="2"/>
    </row>
    <row r="61" spans="7:7" x14ac:dyDescent="0.2">
      <c r="G61" s="2"/>
    </row>
    <row r="62" spans="7:7" x14ac:dyDescent="0.2">
      <c r="G62" s="2"/>
    </row>
    <row r="63" spans="7:7" x14ac:dyDescent="0.2">
      <c r="G63" s="2"/>
    </row>
    <row r="64" spans="7:7" x14ac:dyDescent="0.2">
      <c r="G64" s="2"/>
    </row>
    <row r="65" spans="7:7" x14ac:dyDescent="0.2">
      <c r="G65" s="2"/>
    </row>
    <row r="66" spans="7:7" x14ac:dyDescent="0.2">
      <c r="G66" s="2"/>
    </row>
    <row r="67" spans="7:7" x14ac:dyDescent="0.2">
      <c r="G67" s="2"/>
    </row>
    <row r="68" spans="7:7" x14ac:dyDescent="0.2">
      <c r="G68" s="2"/>
    </row>
    <row r="69" spans="7:7" x14ac:dyDescent="0.2">
      <c r="G69" s="2"/>
    </row>
    <row r="70" spans="7:7" x14ac:dyDescent="0.2">
      <c r="G70" s="2"/>
    </row>
    <row r="71" spans="7:7" x14ac:dyDescent="0.2">
      <c r="G71" s="2"/>
    </row>
    <row r="72" spans="7:7" x14ac:dyDescent="0.2">
      <c r="G72" s="2"/>
    </row>
    <row r="73" spans="7:7" x14ac:dyDescent="0.2">
      <c r="G73" s="2"/>
    </row>
    <row r="74" spans="7:7" x14ac:dyDescent="0.2">
      <c r="G74" s="2"/>
    </row>
    <row r="75" spans="7:7" x14ac:dyDescent="0.2">
      <c r="G75" s="2"/>
    </row>
    <row r="76" spans="7:7" x14ac:dyDescent="0.2">
      <c r="G76" s="2"/>
    </row>
    <row r="77" spans="7:7" x14ac:dyDescent="0.2">
      <c r="G77" s="2"/>
    </row>
    <row r="78" spans="7:7" x14ac:dyDescent="0.2">
      <c r="G78" s="2"/>
    </row>
    <row r="79" spans="7:7" x14ac:dyDescent="0.2">
      <c r="G79" s="2"/>
    </row>
    <row r="80" spans="7:7" x14ac:dyDescent="0.2">
      <c r="G80" s="2"/>
    </row>
    <row r="81" spans="7:7" x14ac:dyDescent="0.2">
      <c r="G81" s="2"/>
    </row>
    <row r="82" spans="7:7" x14ac:dyDescent="0.2">
      <c r="G82" s="2"/>
    </row>
    <row r="83" spans="7:7" x14ac:dyDescent="0.2">
      <c r="G83" s="2"/>
    </row>
    <row r="84" spans="7:7" x14ac:dyDescent="0.2">
      <c r="G84" s="2"/>
    </row>
    <row r="85" spans="7:7" x14ac:dyDescent="0.2">
      <c r="G85" s="2"/>
    </row>
    <row r="86" spans="7:7" x14ac:dyDescent="0.2">
      <c r="G86" s="2"/>
    </row>
    <row r="87" spans="7:7" x14ac:dyDescent="0.2">
      <c r="G87" s="2"/>
    </row>
    <row r="88" spans="7:7" x14ac:dyDescent="0.2">
      <c r="G88" s="2"/>
    </row>
    <row r="89" spans="7:7" x14ac:dyDescent="0.2">
      <c r="G89" s="2"/>
    </row>
    <row r="90" spans="7:7" x14ac:dyDescent="0.2">
      <c r="G90" s="2"/>
    </row>
    <row r="91" spans="7:7" x14ac:dyDescent="0.2">
      <c r="G91" s="2"/>
    </row>
    <row r="92" spans="7:7" x14ac:dyDescent="0.2">
      <c r="G92" s="2"/>
    </row>
    <row r="93" spans="7:7" x14ac:dyDescent="0.2">
      <c r="G93" s="2"/>
    </row>
    <row r="94" spans="7:7" x14ac:dyDescent="0.2">
      <c r="G94" s="2"/>
    </row>
    <row r="95" spans="7:7" x14ac:dyDescent="0.2">
      <c r="G95" s="2"/>
    </row>
    <row r="96" spans="7:7" x14ac:dyDescent="0.2">
      <c r="G96" s="2"/>
    </row>
    <row r="97" spans="7:7" x14ac:dyDescent="0.2">
      <c r="G97" s="2"/>
    </row>
    <row r="98" spans="7:7" x14ac:dyDescent="0.2">
      <c r="G98" s="2"/>
    </row>
    <row r="99" spans="7:7" x14ac:dyDescent="0.2">
      <c r="G99" s="2"/>
    </row>
    <row r="100" spans="7:7" x14ac:dyDescent="0.2">
      <c r="G100" s="2"/>
    </row>
    <row r="101" spans="7:7" x14ac:dyDescent="0.2">
      <c r="G101" s="2"/>
    </row>
    <row r="102" spans="7:7" x14ac:dyDescent="0.2">
      <c r="G102" s="2"/>
    </row>
    <row r="103" spans="7:7" x14ac:dyDescent="0.2">
      <c r="G103" s="2"/>
    </row>
    <row r="104" spans="7:7" x14ac:dyDescent="0.2">
      <c r="G104" s="2"/>
    </row>
    <row r="105" spans="7:7" x14ac:dyDescent="0.2">
      <c r="G105" s="2"/>
    </row>
    <row r="106" spans="7:7" x14ac:dyDescent="0.2">
      <c r="G106" s="2"/>
    </row>
    <row r="107" spans="7:7" x14ac:dyDescent="0.2">
      <c r="G107" s="2"/>
    </row>
    <row r="108" spans="7:7" x14ac:dyDescent="0.2">
      <c r="G108" s="2"/>
    </row>
    <row r="109" spans="7:7" x14ac:dyDescent="0.2">
      <c r="G109" s="2"/>
    </row>
    <row r="110" spans="7:7" x14ac:dyDescent="0.2">
      <c r="G110" s="2"/>
    </row>
    <row r="111" spans="7:7" x14ac:dyDescent="0.2">
      <c r="G111" s="2"/>
    </row>
    <row r="112" spans="7:7" x14ac:dyDescent="0.2">
      <c r="G112" s="2"/>
    </row>
    <row r="113" spans="7:7" x14ac:dyDescent="0.2">
      <c r="G113" s="2"/>
    </row>
    <row r="114" spans="7:7" x14ac:dyDescent="0.2">
      <c r="G114" s="2"/>
    </row>
    <row r="115" spans="7:7" x14ac:dyDescent="0.2">
      <c r="G115" s="2"/>
    </row>
    <row r="116" spans="7:7" x14ac:dyDescent="0.2">
      <c r="G116" s="2"/>
    </row>
    <row r="117" spans="7:7" x14ac:dyDescent="0.2">
      <c r="G117" s="2"/>
    </row>
    <row r="118" spans="7:7" x14ac:dyDescent="0.2">
      <c r="G118" s="2"/>
    </row>
    <row r="119" spans="7:7" x14ac:dyDescent="0.2">
      <c r="G119" s="2"/>
    </row>
    <row r="120" spans="7:7" x14ac:dyDescent="0.2">
      <c r="G120" s="2"/>
    </row>
    <row r="121" spans="7:7" x14ac:dyDescent="0.2">
      <c r="G121" s="2"/>
    </row>
    <row r="122" spans="7:7" x14ac:dyDescent="0.2">
      <c r="G122" s="2"/>
    </row>
    <row r="123" spans="7:7" x14ac:dyDescent="0.2">
      <c r="G123" s="2"/>
    </row>
    <row r="124" spans="7:7" x14ac:dyDescent="0.2">
      <c r="G124" s="2"/>
    </row>
    <row r="125" spans="7:7" x14ac:dyDescent="0.2">
      <c r="G125" s="2"/>
    </row>
    <row r="126" spans="7:7" x14ac:dyDescent="0.2">
      <c r="G126" s="2"/>
    </row>
    <row r="127" spans="7:7" x14ac:dyDescent="0.2">
      <c r="G127" s="2"/>
    </row>
    <row r="128" spans="7:7" x14ac:dyDescent="0.2">
      <c r="G128" s="2"/>
    </row>
    <row r="129" spans="7:7" x14ac:dyDescent="0.2">
      <c r="G129" s="2"/>
    </row>
    <row r="130" spans="7:7" x14ac:dyDescent="0.2">
      <c r="G130" s="2"/>
    </row>
    <row r="131" spans="7:7" x14ac:dyDescent="0.2">
      <c r="G131" s="2"/>
    </row>
    <row r="132" spans="7:7" x14ac:dyDescent="0.2">
      <c r="G132" s="2"/>
    </row>
    <row r="133" spans="7:7" x14ac:dyDescent="0.2">
      <c r="G133" s="2"/>
    </row>
    <row r="134" spans="7:7" x14ac:dyDescent="0.2">
      <c r="G134" s="2"/>
    </row>
    <row r="135" spans="7:7" x14ac:dyDescent="0.2">
      <c r="G135" s="2"/>
    </row>
    <row r="136" spans="7:7" x14ac:dyDescent="0.2">
      <c r="G136" s="2"/>
    </row>
    <row r="137" spans="7:7" x14ac:dyDescent="0.2">
      <c r="G137" s="2"/>
    </row>
    <row r="138" spans="7:7" x14ac:dyDescent="0.2">
      <c r="G138" s="2"/>
    </row>
    <row r="139" spans="7:7" x14ac:dyDescent="0.2">
      <c r="G139" s="2"/>
    </row>
    <row r="140" spans="7:7" x14ac:dyDescent="0.2">
      <c r="G140" s="2"/>
    </row>
    <row r="141" spans="7:7" x14ac:dyDescent="0.2">
      <c r="G141" s="2"/>
    </row>
    <row r="142" spans="7:7" x14ac:dyDescent="0.2">
      <c r="G142" s="2"/>
    </row>
    <row r="143" spans="7:7" x14ac:dyDescent="0.2">
      <c r="G143" s="2"/>
    </row>
    <row r="144" spans="7:7" x14ac:dyDescent="0.2">
      <c r="G144" s="2"/>
    </row>
    <row r="145" spans="7:7" x14ac:dyDescent="0.2">
      <c r="G145" s="2"/>
    </row>
    <row r="146" spans="7:7" x14ac:dyDescent="0.2">
      <c r="G146" s="2"/>
    </row>
    <row r="147" spans="7:7" x14ac:dyDescent="0.2">
      <c r="G147" s="2"/>
    </row>
    <row r="148" spans="7:7" x14ac:dyDescent="0.2">
      <c r="G148" s="2"/>
    </row>
    <row r="149" spans="7:7" x14ac:dyDescent="0.2">
      <c r="G149" s="2"/>
    </row>
    <row r="150" spans="7:7" x14ac:dyDescent="0.2">
      <c r="G150" s="2"/>
    </row>
  </sheetData>
  <autoFilter ref="A3:G13">
    <sortState ref="A4:H18">
      <sortCondition ref="B3:B18"/>
    </sortState>
  </autoFilter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85" zoomScaleNormal="85" workbookViewId="0">
      <selection activeCell="C4" sqref="C4"/>
    </sheetView>
  </sheetViews>
  <sheetFormatPr defaultRowHeight="12.75" x14ac:dyDescent="0.2"/>
  <cols>
    <col min="1" max="1" width="5.42578125" style="5" bestFit="1" customWidth="1"/>
    <col min="2" max="2" width="12.140625" style="4" bestFit="1" customWidth="1"/>
    <col min="3" max="3" width="6.140625" style="5" bestFit="1" customWidth="1"/>
    <col min="4" max="4" width="17.7109375" style="2" customWidth="1"/>
    <col min="5" max="5" width="33.85546875" customWidth="1"/>
    <col min="6" max="6" width="15.5703125" style="2" bestFit="1" customWidth="1"/>
    <col min="7" max="7" width="10.5703125" style="41" bestFit="1" customWidth="1"/>
    <col min="8" max="16384" width="9.140625" style="16"/>
  </cols>
  <sheetData>
    <row r="1" spans="1:7" ht="31.5" customHeight="1" x14ac:dyDescent="0.2">
      <c r="A1" s="25" t="s">
        <v>55</v>
      </c>
      <c r="B1" s="26"/>
      <c r="C1" s="27"/>
      <c r="D1" s="27"/>
      <c r="E1" s="27"/>
      <c r="F1" s="27"/>
      <c r="G1" s="63"/>
    </row>
    <row r="2" spans="1:7" ht="28.5" customHeight="1" x14ac:dyDescent="0.2">
      <c r="A2" s="47" t="s">
        <v>56</v>
      </c>
      <c r="B2" s="48"/>
      <c r="C2" s="49"/>
      <c r="D2" s="49"/>
      <c r="E2" s="49"/>
      <c r="F2" s="49"/>
    </row>
    <row r="4" spans="1:7" s="54" customFormat="1" ht="15" x14ac:dyDescent="0.25">
      <c r="A4" s="50" t="s">
        <v>27</v>
      </c>
      <c r="B4" s="50" t="s">
        <v>28</v>
      </c>
      <c r="C4" s="51" t="s">
        <v>30</v>
      </c>
      <c r="D4" s="52" t="s">
        <v>31</v>
      </c>
      <c r="E4" s="51" t="s">
        <v>32</v>
      </c>
      <c r="F4" s="52" t="s">
        <v>29</v>
      </c>
      <c r="G4" s="53" t="s">
        <v>57</v>
      </c>
    </row>
    <row r="5" spans="1:7" s="60" customFormat="1" ht="14.25" x14ac:dyDescent="0.2">
      <c r="A5" s="55">
        <v>1</v>
      </c>
      <c r="B5" s="55">
        <v>1183</v>
      </c>
      <c r="C5" s="56" t="s">
        <v>0</v>
      </c>
      <c r="D5" s="57">
        <v>39708</v>
      </c>
      <c r="E5" s="57" t="s">
        <v>8</v>
      </c>
      <c r="F5" s="58">
        <v>31932</v>
      </c>
      <c r="G5" s="59" t="s">
        <v>86</v>
      </c>
    </row>
    <row r="6" spans="1:7" s="60" customFormat="1" ht="14.25" x14ac:dyDescent="0.2">
      <c r="A6" s="108">
        <v>2</v>
      </c>
      <c r="B6" s="108">
        <v>1065</v>
      </c>
      <c r="C6" s="109" t="s">
        <v>0</v>
      </c>
      <c r="D6" s="110">
        <v>45527</v>
      </c>
      <c r="E6" s="57" t="s">
        <v>13</v>
      </c>
      <c r="F6" s="111">
        <v>24256</v>
      </c>
      <c r="G6" s="112" t="s">
        <v>87</v>
      </c>
    </row>
    <row r="7" spans="1:7" s="60" customFormat="1" ht="14.25" x14ac:dyDescent="0.2">
      <c r="A7" s="108"/>
      <c r="B7" s="108"/>
      <c r="C7" s="109"/>
      <c r="D7" s="110"/>
      <c r="E7" s="110"/>
      <c r="F7" s="111"/>
      <c r="G7" s="112"/>
    </row>
    <row r="8" spans="1:7" s="60" customFormat="1" ht="14.25" x14ac:dyDescent="0.2">
      <c r="A8" s="108"/>
      <c r="B8" s="108"/>
      <c r="C8" s="109"/>
      <c r="D8" s="110"/>
      <c r="E8" s="110"/>
      <c r="F8" s="111"/>
      <c r="G8" s="112"/>
    </row>
    <row r="9" spans="1:7" x14ac:dyDescent="0.2">
      <c r="G9" s="2"/>
    </row>
    <row r="10" spans="1:7" x14ac:dyDescent="0.2">
      <c r="G10" s="2"/>
    </row>
    <row r="11" spans="1:7" x14ac:dyDescent="0.2">
      <c r="G11" s="2"/>
    </row>
    <row r="12" spans="1:7" ht="20.25" customHeight="1" x14ac:dyDescent="0.2">
      <c r="A12" s="47" t="s">
        <v>58</v>
      </c>
      <c r="B12" s="48"/>
      <c r="C12" s="49"/>
      <c r="D12" s="49"/>
      <c r="E12" s="49"/>
      <c r="F12" s="49"/>
    </row>
    <row r="14" spans="1:7" s="54" customFormat="1" ht="15" x14ac:dyDescent="0.25">
      <c r="A14" s="50" t="s">
        <v>27</v>
      </c>
      <c r="B14" s="50" t="s">
        <v>28</v>
      </c>
      <c r="C14" s="51" t="s">
        <v>30</v>
      </c>
      <c r="D14" s="52" t="s">
        <v>31</v>
      </c>
      <c r="E14" s="51" t="s">
        <v>32</v>
      </c>
      <c r="F14" s="52" t="s">
        <v>29</v>
      </c>
      <c r="G14" s="53" t="s">
        <v>57</v>
      </c>
    </row>
    <row r="15" spans="1:7" s="60" customFormat="1" ht="14.25" x14ac:dyDescent="0.2">
      <c r="A15" s="55">
        <v>1</v>
      </c>
      <c r="B15" s="55">
        <v>159</v>
      </c>
      <c r="C15" s="56" t="s">
        <v>0</v>
      </c>
      <c r="D15" s="57">
        <v>36192</v>
      </c>
      <c r="E15" s="57" t="s">
        <v>13</v>
      </c>
      <c r="F15" s="58">
        <v>26801</v>
      </c>
      <c r="G15" s="59" t="s">
        <v>59</v>
      </c>
    </row>
    <row r="16" spans="1:7" s="60" customFormat="1" ht="14.25" x14ac:dyDescent="0.2">
      <c r="A16" s="55"/>
      <c r="B16" s="55"/>
      <c r="C16" s="56"/>
      <c r="D16" s="57"/>
      <c r="E16" s="57"/>
      <c r="F16" s="58"/>
      <c r="G16" s="59"/>
    </row>
    <row r="17" spans="1:7" s="60" customFormat="1" ht="14.25" x14ac:dyDescent="0.2">
      <c r="A17" s="55"/>
      <c r="B17" s="55"/>
      <c r="C17" s="56"/>
      <c r="D17" s="57"/>
      <c r="E17" s="57"/>
      <c r="F17" s="58"/>
      <c r="G17" s="59"/>
    </row>
    <row r="18" spans="1:7" x14ac:dyDescent="0.2">
      <c r="G18" s="2"/>
    </row>
    <row r="19" spans="1:7" ht="20.25" customHeight="1" x14ac:dyDescent="0.2">
      <c r="A19" s="25" t="s">
        <v>60</v>
      </c>
      <c r="B19" s="26"/>
      <c r="C19" s="27"/>
      <c r="D19" s="27"/>
      <c r="E19" s="27"/>
      <c r="F19" s="27"/>
      <c r="G19" s="63"/>
    </row>
    <row r="20" spans="1:7" x14ac:dyDescent="0.2">
      <c r="A20" s="47"/>
      <c r="B20" s="48"/>
      <c r="C20" s="49"/>
      <c r="D20" s="49"/>
      <c r="E20" s="49"/>
      <c r="F20" s="49"/>
    </row>
    <row r="21" spans="1:7" x14ac:dyDescent="0.2">
      <c r="A21" s="62" t="s">
        <v>61</v>
      </c>
      <c r="G21" s="2"/>
    </row>
    <row r="22" spans="1:7" x14ac:dyDescent="0.2">
      <c r="G22" s="2"/>
    </row>
    <row r="23" spans="1:7" x14ac:dyDescent="0.2">
      <c r="G23" s="2"/>
    </row>
    <row r="24" spans="1:7" x14ac:dyDescent="0.2">
      <c r="G24" s="2"/>
    </row>
    <row r="25" spans="1:7" x14ac:dyDescent="0.2">
      <c r="G25" s="2"/>
    </row>
    <row r="26" spans="1:7" x14ac:dyDescent="0.2">
      <c r="G26" s="2"/>
    </row>
    <row r="27" spans="1:7" x14ac:dyDescent="0.2">
      <c r="G27" s="2"/>
    </row>
    <row r="28" spans="1:7" x14ac:dyDescent="0.2">
      <c r="G28" s="2"/>
    </row>
    <row r="29" spans="1:7" x14ac:dyDescent="0.2">
      <c r="G29" s="2"/>
    </row>
    <row r="30" spans="1:7" x14ac:dyDescent="0.2">
      <c r="G30" s="2"/>
    </row>
    <row r="31" spans="1:7" x14ac:dyDescent="0.2">
      <c r="G31" s="2"/>
    </row>
    <row r="32" spans="1:7" x14ac:dyDescent="0.2">
      <c r="G32" s="2"/>
    </row>
    <row r="33" spans="7:7" x14ac:dyDescent="0.2">
      <c r="G33" s="2"/>
    </row>
    <row r="34" spans="7:7" x14ac:dyDescent="0.2">
      <c r="G34" s="2"/>
    </row>
    <row r="35" spans="7:7" x14ac:dyDescent="0.2">
      <c r="G35" s="2"/>
    </row>
    <row r="36" spans="7:7" x14ac:dyDescent="0.2">
      <c r="G36" s="2"/>
    </row>
    <row r="37" spans="7:7" x14ac:dyDescent="0.2">
      <c r="G37" s="2"/>
    </row>
    <row r="38" spans="7:7" x14ac:dyDescent="0.2">
      <c r="G38" s="2"/>
    </row>
    <row r="39" spans="7:7" x14ac:dyDescent="0.2">
      <c r="G39" s="2"/>
    </row>
    <row r="40" spans="7:7" x14ac:dyDescent="0.2">
      <c r="G40" s="2"/>
    </row>
    <row r="41" spans="7:7" x14ac:dyDescent="0.2">
      <c r="G41" s="2"/>
    </row>
    <row r="42" spans="7:7" x14ac:dyDescent="0.2">
      <c r="G42" s="2"/>
    </row>
    <row r="43" spans="7:7" x14ac:dyDescent="0.2">
      <c r="G43" s="2"/>
    </row>
    <row r="44" spans="7:7" x14ac:dyDescent="0.2">
      <c r="G44" s="2"/>
    </row>
    <row r="45" spans="7:7" x14ac:dyDescent="0.2">
      <c r="G45" s="2"/>
    </row>
    <row r="46" spans="7:7" x14ac:dyDescent="0.2">
      <c r="G46" s="2"/>
    </row>
    <row r="47" spans="7:7" x14ac:dyDescent="0.2">
      <c r="G47" s="2"/>
    </row>
    <row r="48" spans="7:7" x14ac:dyDescent="0.2">
      <c r="G48" s="2"/>
    </row>
    <row r="49" spans="7:7" x14ac:dyDescent="0.2">
      <c r="G49" s="2"/>
    </row>
    <row r="50" spans="7:7" x14ac:dyDescent="0.2">
      <c r="G50" s="2"/>
    </row>
    <row r="51" spans="7:7" x14ac:dyDescent="0.2">
      <c r="G51" s="2"/>
    </row>
    <row r="52" spans="7:7" x14ac:dyDescent="0.2">
      <c r="G52" s="2"/>
    </row>
    <row r="53" spans="7:7" x14ac:dyDescent="0.2">
      <c r="G53" s="2"/>
    </row>
    <row r="54" spans="7:7" x14ac:dyDescent="0.2">
      <c r="G54" s="2"/>
    </row>
    <row r="55" spans="7:7" x14ac:dyDescent="0.2">
      <c r="G55" s="2"/>
    </row>
    <row r="56" spans="7:7" x14ac:dyDescent="0.2">
      <c r="G56" s="2"/>
    </row>
    <row r="57" spans="7:7" x14ac:dyDescent="0.2">
      <c r="G57" s="2"/>
    </row>
    <row r="58" spans="7:7" x14ac:dyDescent="0.2">
      <c r="G58" s="2"/>
    </row>
    <row r="59" spans="7:7" x14ac:dyDescent="0.2">
      <c r="G59" s="2"/>
    </row>
    <row r="60" spans="7:7" x14ac:dyDescent="0.2">
      <c r="G60" s="2"/>
    </row>
    <row r="61" spans="7:7" x14ac:dyDescent="0.2">
      <c r="G61" s="2"/>
    </row>
    <row r="62" spans="7:7" x14ac:dyDescent="0.2">
      <c r="G62" s="2"/>
    </row>
    <row r="63" spans="7:7" x14ac:dyDescent="0.2">
      <c r="G63" s="2"/>
    </row>
    <row r="64" spans="7:7" x14ac:dyDescent="0.2">
      <c r="G64" s="2"/>
    </row>
    <row r="65" spans="7:7" x14ac:dyDescent="0.2">
      <c r="G65" s="2"/>
    </row>
    <row r="66" spans="7:7" x14ac:dyDescent="0.2">
      <c r="G66" s="2"/>
    </row>
    <row r="67" spans="7:7" x14ac:dyDescent="0.2">
      <c r="G67" s="2"/>
    </row>
    <row r="68" spans="7:7" x14ac:dyDescent="0.2">
      <c r="G68" s="2"/>
    </row>
    <row r="69" spans="7:7" x14ac:dyDescent="0.2">
      <c r="G69" s="2"/>
    </row>
    <row r="70" spans="7:7" x14ac:dyDescent="0.2">
      <c r="G70" s="2"/>
    </row>
    <row r="71" spans="7:7" x14ac:dyDescent="0.2">
      <c r="G71" s="2"/>
    </row>
    <row r="72" spans="7:7" x14ac:dyDescent="0.2">
      <c r="G72" s="2"/>
    </row>
    <row r="73" spans="7:7" x14ac:dyDescent="0.2">
      <c r="G73" s="2"/>
    </row>
    <row r="74" spans="7:7" x14ac:dyDescent="0.2">
      <c r="G74" s="2"/>
    </row>
    <row r="75" spans="7:7" x14ac:dyDescent="0.2">
      <c r="G75" s="2"/>
    </row>
    <row r="76" spans="7:7" x14ac:dyDescent="0.2">
      <c r="G76" s="2"/>
    </row>
    <row r="77" spans="7:7" x14ac:dyDescent="0.2">
      <c r="G77" s="2"/>
    </row>
    <row r="78" spans="7:7" x14ac:dyDescent="0.2">
      <c r="G78" s="2"/>
    </row>
    <row r="79" spans="7:7" x14ac:dyDescent="0.2">
      <c r="G79" s="2"/>
    </row>
    <row r="80" spans="7:7" x14ac:dyDescent="0.2">
      <c r="G80" s="2"/>
    </row>
    <row r="81" spans="7:7" x14ac:dyDescent="0.2">
      <c r="G81" s="2"/>
    </row>
    <row r="82" spans="7:7" x14ac:dyDescent="0.2">
      <c r="G82" s="2"/>
    </row>
    <row r="83" spans="7:7" x14ac:dyDescent="0.2">
      <c r="G83" s="2"/>
    </row>
    <row r="84" spans="7:7" x14ac:dyDescent="0.2">
      <c r="G84" s="2"/>
    </row>
    <row r="85" spans="7:7" x14ac:dyDescent="0.2">
      <c r="G85" s="2"/>
    </row>
    <row r="86" spans="7:7" x14ac:dyDescent="0.2">
      <c r="G86" s="2"/>
    </row>
    <row r="87" spans="7:7" x14ac:dyDescent="0.2">
      <c r="G87" s="2"/>
    </row>
    <row r="88" spans="7:7" x14ac:dyDescent="0.2">
      <c r="G88" s="2"/>
    </row>
    <row r="89" spans="7:7" x14ac:dyDescent="0.2">
      <c r="G89" s="2"/>
    </row>
    <row r="90" spans="7:7" x14ac:dyDescent="0.2">
      <c r="G90" s="2"/>
    </row>
    <row r="91" spans="7:7" x14ac:dyDescent="0.2">
      <c r="G91" s="2"/>
    </row>
    <row r="92" spans="7:7" x14ac:dyDescent="0.2">
      <c r="G92" s="2"/>
    </row>
    <row r="93" spans="7:7" x14ac:dyDescent="0.2">
      <c r="G93" s="2"/>
    </row>
    <row r="94" spans="7:7" x14ac:dyDescent="0.2">
      <c r="G94" s="2"/>
    </row>
    <row r="95" spans="7:7" x14ac:dyDescent="0.2">
      <c r="G95" s="2"/>
    </row>
    <row r="96" spans="7:7" x14ac:dyDescent="0.2">
      <c r="G96" s="2"/>
    </row>
    <row r="97" spans="7:7" x14ac:dyDescent="0.2">
      <c r="G97" s="2"/>
    </row>
    <row r="98" spans="7:7" x14ac:dyDescent="0.2">
      <c r="G98" s="2"/>
    </row>
    <row r="99" spans="7:7" x14ac:dyDescent="0.2">
      <c r="G99" s="2"/>
    </row>
    <row r="100" spans="7:7" x14ac:dyDescent="0.2">
      <c r="G100" s="2"/>
    </row>
    <row r="101" spans="7:7" x14ac:dyDescent="0.2">
      <c r="G101" s="2"/>
    </row>
    <row r="102" spans="7:7" x14ac:dyDescent="0.2">
      <c r="G102" s="2"/>
    </row>
    <row r="103" spans="7:7" x14ac:dyDescent="0.2">
      <c r="G103" s="2"/>
    </row>
    <row r="104" spans="7:7" x14ac:dyDescent="0.2">
      <c r="G104" s="2"/>
    </row>
    <row r="105" spans="7:7" x14ac:dyDescent="0.2">
      <c r="G105" s="2"/>
    </row>
    <row r="106" spans="7:7" x14ac:dyDescent="0.2">
      <c r="G106" s="2"/>
    </row>
    <row r="107" spans="7:7" x14ac:dyDescent="0.2">
      <c r="G107" s="2"/>
    </row>
    <row r="108" spans="7:7" x14ac:dyDescent="0.2">
      <c r="G108" s="2"/>
    </row>
    <row r="109" spans="7:7" x14ac:dyDescent="0.2">
      <c r="G109" s="2"/>
    </row>
    <row r="110" spans="7:7" x14ac:dyDescent="0.2">
      <c r="G110" s="2"/>
    </row>
    <row r="111" spans="7:7" x14ac:dyDescent="0.2">
      <c r="G111" s="2"/>
    </row>
    <row r="112" spans="7:7" x14ac:dyDescent="0.2">
      <c r="G112" s="2"/>
    </row>
    <row r="113" spans="7:7" x14ac:dyDescent="0.2">
      <c r="G113" s="2"/>
    </row>
    <row r="114" spans="7:7" x14ac:dyDescent="0.2">
      <c r="G114" s="2"/>
    </row>
    <row r="115" spans="7:7" x14ac:dyDescent="0.2">
      <c r="G115" s="2"/>
    </row>
    <row r="116" spans="7:7" x14ac:dyDescent="0.2">
      <c r="G116" s="2"/>
    </row>
    <row r="117" spans="7:7" x14ac:dyDescent="0.2">
      <c r="G117" s="2"/>
    </row>
    <row r="118" spans="7:7" x14ac:dyDescent="0.2">
      <c r="G118" s="2"/>
    </row>
    <row r="119" spans="7:7" x14ac:dyDescent="0.2">
      <c r="G119" s="2"/>
    </row>
    <row r="120" spans="7:7" x14ac:dyDescent="0.2">
      <c r="G120" s="2"/>
    </row>
    <row r="121" spans="7:7" x14ac:dyDescent="0.2">
      <c r="G121" s="2"/>
    </row>
    <row r="122" spans="7:7" x14ac:dyDescent="0.2">
      <c r="G122" s="2"/>
    </row>
    <row r="123" spans="7:7" x14ac:dyDescent="0.2">
      <c r="G123" s="2"/>
    </row>
    <row r="124" spans="7:7" x14ac:dyDescent="0.2">
      <c r="G124" s="2"/>
    </row>
    <row r="125" spans="7:7" x14ac:dyDescent="0.2">
      <c r="G125" s="2"/>
    </row>
    <row r="126" spans="7:7" x14ac:dyDescent="0.2">
      <c r="G126" s="2"/>
    </row>
    <row r="127" spans="7:7" x14ac:dyDescent="0.2">
      <c r="G127" s="2"/>
    </row>
    <row r="128" spans="7:7" x14ac:dyDescent="0.2">
      <c r="G128" s="2"/>
    </row>
    <row r="129" spans="7:7" x14ac:dyDescent="0.2">
      <c r="G129" s="2"/>
    </row>
    <row r="130" spans="7:7" x14ac:dyDescent="0.2">
      <c r="G130" s="2"/>
    </row>
    <row r="131" spans="7:7" x14ac:dyDescent="0.2">
      <c r="G131" s="2"/>
    </row>
    <row r="132" spans="7:7" x14ac:dyDescent="0.2">
      <c r="G132" s="2"/>
    </row>
    <row r="133" spans="7:7" x14ac:dyDescent="0.2">
      <c r="G133" s="2"/>
    </row>
    <row r="134" spans="7:7" x14ac:dyDescent="0.2">
      <c r="G134" s="2"/>
    </row>
    <row r="135" spans="7:7" x14ac:dyDescent="0.2">
      <c r="G135" s="2"/>
    </row>
    <row r="136" spans="7:7" x14ac:dyDescent="0.2">
      <c r="G136" s="2"/>
    </row>
  </sheetData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85" zoomScaleNormal="85" workbookViewId="0">
      <selection activeCell="C4" sqref="C4"/>
    </sheetView>
  </sheetViews>
  <sheetFormatPr defaultRowHeight="12.75" x14ac:dyDescent="0.2"/>
  <cols>
    <col min="1" max="1" width="5.42578125" style="5" bestFit="1" customWidth="1"/>
    <col min="2" max="2" width="12.140625" style="4" bestFit="1" customWidth="1"/>
    <col min="3" max="3" width="6.140625" style="5" bestFit="1" customWidth="1"/>
    <col min="4" max="4" width="17.7109375" style="2" customWidth="1"/>
    <col min="5" max="5" width="47" style="15" bestFit="1" customWidth="1"/>
    <col min="6" max="6" width="15.5703125" style="2" bestFit="1" customWidth="1"/>
    <col min="7" max="16384" width="9.140625" style="16"/>
  </cols>
  <sheetData>
    <row r="1" spans="1:6" ht="31.5" customHeight="1" x14ac:dyDescent="0.2">
      <c r="A1" s="25" t="s">
        <v>62</v>
      </c>
      <c r="B1" s="26"/>
      <c r="C1" s="27"/>
      <c r="D1" s="27"/>
      <c r="E1" s="27"/>
      <c r="F1" s="27"/>
    </row>
    <row r="2" spans="1:6" ht="28.5" customHeight="1" x14ac:dyDescent="0.2">
      <c r="A2" s="47" t="s">
        <v>64</v>
      </c>
      <c r="B2" s="48"/>
      <c r="C2" s="49"/>
      <c r="D2" s="49"/>
      <c r="E2" s="49"/>
      <c r="F2" s="49"/>
    </row>
    <row r="4" spans="1:6" s="54" customFormat="1" ht="15" x14ac:dyDescent="0.25">
      <c r="A4" s="50" t="s">
        <v>27</v>
      </c>
      <c r="B4" s="50" t="s">
        <v>28</v>
      </c>
      <c r="C4" s="51" t="s">
        <v>30</v>
      </c>
      <c r="D4" s="52" t="s">
        <v>31</v>
      </c>
      <c r="E4" s="65" t="s">
        <v>32</v>
      </c>
      <c r="F4" s="52" t="s">
        <v>29</v>
      </c>
    </row>
    <row r="5" spans="1:6" s="60" customFormat="1" ht="14.25" x14ac:dyDescent="0.2">
      <c r="A5" s="55">
        <v>1</v>
      </c>
      <c r="B5" s="55">
        <v>1201</v>
      </c>
      <c r="C5" s="56" t="s">
        <v>0</v>
      </c>
      <c r="D5" s="57">
        <v>39120</v>
      </c>
      <c r="E5" s="66" t="s">
        <v>63</v>
      </c>
      <c r="F5" s="58">
        <v>28628</v>
      </c>
    </row>
    <row r="6" spans="1:6" s="60" customFormat="1" ht="14.25" x14ac:dyDescent="0.2">
      <c r="A6" s="55">
        <v>2</v>
      </c>
      <c r="B6" s="55">
        <v>1050</v>
      </c>
      <c r="C6" s="56" t="s">
        <v>5</v>
      </c>
      <c r="D6" s="57">
        <v>37757</v>
      </c>
      <c r="E6" s="66" t="s">
        <v>9</v>
      </c>
      <c r="F6" s="58">
        <v>20130</v>
      </c>
    </row>
    <row r="7" spans="1:6" s="60" customFormat="1" ht="14.25" x14ac:dyDescent="0.2">
      <c r="A7" s="55">
        <v>3</v>
      </c>
      <c r="B7" s="55">
        <v>756</v>
      </c>
      <c r="C7" s="56" t="s">
        <v>0</v>
      </c>
      <c r="D7" s="57">
        <v>35159</v>
      </c>
      <c r="E7" s="66" t="s">
        <v>15</v>
      </c>
      <c r="F7" s="58">
        <v>22962</v>
      </c>
    </row>
    <row r="8" spans="1:6" s="60" customFormat="1" ht="14.25" x14ac:dyDescent="0.2">
      <c r="A8" s="55">
        <v>5</v>
      </c>
      <c r="B8" s="55">
        <v>575</v>
      </c>
      <c r="C8" s="56" t="s">
        <v>0</v>
      </c>
      <c r="D8" s="57">
        <v>33259</v>
      </c>
      <c r="E8" s="66" t="s">
        <v>13</v>
      </c>
      <c r="F8" s="58">
        <v>24939</v>
      </c>
    </row>
    <row r="11" spans="1:6" ht="28.5" customHeight="1" x14ac:dyDescent="0.2">
      <c r="A11" s="67" t="s">
        <v>66</v>
      </c>
      <c r="B11" s="48"/>
      <c r="C11" s="49"/>
      <c r="D11" s="49"/>
      <c r="E11" s="64"/>
      <c r="F11" s="49"/>
    </row>
    <row r="12" spans="1:6" x14ac:dyDescent="0.2">
      <c r="A12" s="61" t="s">
        <v>65</v>
      </c>
    </row>
    <row r="15" spans="1:6" ht="28.5" customHeight="1" x14ac:dyDescent="0.2">
      <c r="A15" s="67" t="s">
        <v>60</v>
      </c>
      <c r="B15" s="48"/>
      <c r="C15" s="49"/>
      <c r="D15" s="49"/>
      <c r="E15" s="64"/>
      <c r="F15" s="49"/>
    </row>
    <row r="16" spans="1:6" x14ac:dyDescent="0.2">
      <c r="A16" s="61" t="s">
        <v>65</v>
      </c>
    </row>
  </sheetData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RELAÇÃO DE EMPREGADOS DMED-CPF</vt:lpstr>
      <vt:lpstr>RELAÇÃO DE EMPREGADO DMEE-CPF</vt:lpstr>
      <vt:lpstr>RELAÇÃO DE EMPREGADOS DME - CPF</vt:lpstr>
      <vt:lpstr>RELAÇÃO DE EMPREGADOS AFASTADOS</vt:lpstr>
      <vt:lpstr>RELAÇÃO DE APOSENTADOS POR INVA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Daher Daibes Purcino</dc:creator>
  <cp:lastModifiedBy>Natalia Rodrigues Franco Silva</cp:lastModifiedBy>
  <cp:lastPrinted>2022-03-21T19:17:32Z</cp:lastPrinted>
  <dcterms:created xsi:type="dcterms:W3CDTF">2022-03-03T17:26:10Z</dcterms:created>
  <dcterms:modified xsi:type="dcterms:W3CDTF">2025-01-03T18:13:44Z</dcterms:modified>
</cp:coreProperties>
</file>